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/>
  <mc:AlternateContent xmlns:mc="http://schemas.openxmlformats.org/markup-compatibility/2006">
    <mc:Choice Requires="x15">
      <x15ac:absPath xmlns:x15ac="http://schemas.microsoft.com/office/spreadsheetml/2010/11/ac" url="E:\درس\paper\paper\3rd paper\material\"/>
    </mc:Choice>
  </mc:AlternateContent>
  <xr:revisionPtr revIDLastSave="0" documentId="13_ncr:1_{B636A3D0-F855-4310-9140-26900D87C5B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VSM" sheetId="1" r:id="rId1"/>
    <sheet name="zoomed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12" i="2" l="1"/>
  <c r="Q11" i="2"/>
  <c r="Q10" i="2"/>
  <c r="Q9" i="2"/>
  <c r="Q8" i="2"/>
  <c r="Q7" i="2"/>
  <c r="Q6" i="2"/>
  <c r="Q5" i="2"/>
  <c r="Q4" i="2"/>
  <c r="Q3" i="2"/>
  <c r="Q2" i="2"/>
  <c r="Q165" i="1"/>
  <c r="Q164" i="1"/>
  <c r="Q163" i="1"/>
  <c r="Q162" i="1"/>
  <c r="Q161" i="1"/>
  <c r="Q160" i="1"/>
  <c r="Q159" i="1"/>
  <c r="Q158" i="1"/>
  <c r="Q157" i="1"/>
  <c r="Q156" i="1"/>
  <c r="Q155" i="1"/>
  <c r="Q154" i="1"/>
  <c r="Q153" i="1"/>
  <c r="Q152" i="1"/>
  <c r="Q151" i="1"/>
  <c r="Q150" i="1"/>
  <c r="Q149" i="1"/>
  <c r="Q148" i="1"/>
  <c r="Q147" i="1"/>
  <c r="Q146" i="1"/>
  <c r="Q145" i="1"/>
  <c r="Q144" i="1"/>
  <c r="Q143" i="1"/>
  <c r="Q142" i="1"/>
  <c r="Q141" i="1"/>
  <c r="Q140" i="1"/>
  <c r="Q139" i="1"/>
  <c r="Q138" i="1"/>
  <c r="Q137" i="1"/>
  <c r="Q136" i="1"/>
  <c r="Q135" i="1"/>
  <c r="Q134" i="1"/>
  <c r="Q133" i="1"/>
  <c r="Q132" i="1"/>
  <c r="Q131" i="1"/>
  <c r="Q130" i="1"/>
  <c r="Q129" i="1"/>
  <c r="Q128" i="1"/>
  <c r="Q127" i="1"/>
  <c r="Q126" i="1"/>
  <c r="Q125" i="1"/>
  <c r="Q124" i="1"/>
  <c r="Q123" i="1"/>
  <c r="Q122" i="1"/>
  <c r="Q121" i="1"/>
  <c r="Q120" i="1"/>
  <c r="Q119" i="1"/>
  <c r="Q118" i="1"/>
  <c r="Q117" i="1"/>
  <c r="Q116" i="1"/>
  <c r="Q115" i="1"/>
  <c r="Q114" i="1"/>
  <c r="Q113" i="1"/>
  <c r="Q112" i="1"/>
  <c r="Q111" i="1"/>
  <c r="Q110" i="1"/>
  <c r="Q109" i="1"/>
  <c r="Q108" i="1"/>
  <c r="Q107" i="1"/>
  <c r="Q106" i="1"/>
  <c r="Q105" i="1"/>
  <c r="Q104" i="1"/>
  <c r="Q103" i="1"/>
  <c r="Q102" i="1"/>
  <c r="Q101" i="1"/>
  <c r="Q100" i="1"/>
  <c r="Q99" i="1"/>
  <c r="Q98" i="1"/>
  <c r="Q97" i="1"/>
  <c r="Q96" i="1"/>
  <c r="Q95" i="1"/>
  <c r="Q94" i="1"/>
  <c r="Q93" i="1"/>
  <c r="Q92" i="1"/>
  <c r="Q91" i="1"/>
  <c r="Q90" i="1"/>
  <c r="Q89" i="1"/>
  <c r="Q88" i="1"/>
  <c r="Q87" i="1"/>
  <c r="Q86" i="1"/>
  <c r="Q85" i="1"/>
  <c r="Q84" i="1"/>
  <c r="Q83" i="1"/>
  <c r="Q82" i="1"/>
  <c r="Q81" i="1"/>
  <c r="Q80" i="1"/>
  <c r="Q79" i="1"/>
  <c r="Q78" i="1"/>
  <c r="Q77" i="1"/>
  <c r="Q76" i="1"/>
  <c r="Q75" i="1"/>
  <c r="Q74" i="1"/>
  <c r="Q73" i="1"/>
  <c r="Q72" i="1"/>
  <c r="Q71" i="1"/>
  <c r="Q70" i="1"/>
  <c r="Q69" i="1"/>
  <c r="Q68" i="1"/>
  <c r="Q67" i="1"/>
  <c r="Q66" i="1"/>
  <c r="Q65" i="1"/>
  <c r="Q64" i="1"/>
  <c r="Q63" i="1"/>
  <c r="Q62" i="1"/>
  <c r="Q61" i="1"/>
  <c r="Q60" i="1"/>
  <c r="Q59" i="1"/>
  <c r="Q58" i="1"/>
  <c r="Q57" i="1"/>
  <c r="Q56" i="1"/>
  <c r="Q55" i="1"/>
  <c r="Q54" i="1"/>
  <c r="Q53" i="1"/>
  <c r="Q52" i="1"/>
  <c r="Q51" i="1"/>
  <c r="Q50" i="1"/>
  <c r="Q49" i="1"/>
  <c r="Q48" i="1"/>
  <c r="Q47" i="1"/>
  <c r="Q46" i="1"/>
  <c r="Q45" i="1"/>
  <c r="Q44" i="1"/>
  <c r="Q43" i="1"/>
  <c r="Q42" i="1"/>
  <c r="Q41" i="1"/>
  <c r="Q40" i="1"/>
  <c r="Q39" i="1"/>
  <c r="Q38" i="1"/>
  <c r="Q37" i="1"/>
  <c r="Q36" i="1"/>
  <c r="Q35" i="1"/>
  <c r="Q34" i="1"/>
  <c r="Q33" i="1"/>
  <c r="Q32" i="1"/>
  <c r="Q31" i="1"/>
  <c r="Q30" i="1"/>
  <c r="Q29" i="1"/>
  <c r="Q28" i="1"/>
  <c r="Q27" i="1"/>
  <c r="Q26" i="1"/>
  <c r="Q25" i="1"/>
  <c r="Q24" i="1"/>
  <c r="Q23" i="1"/>
  <c r="Q22" i="1"/>
  <c r="Q21" i="1"/>
  <c r="Q20" i="1"/>
  <c r="Q19" i="1"/>
  <c r="Q18" i="1"/>
  <c r="Q17" i="1"/>
  <c r="Q16" i="1"/>
  <c r="Q15" i="1"/>
  <c r="Q14" i="1"/>
  <c r="Q13" i="1"/>
  <c r="Q12" i="1"/>
  <c r="Q11" i="1"/>
  <c r="Q10" i="1"/>
  <c r="Q9" i="1"/>
  <c r="Q8" i="1"/>
  <c r="Q7" i="1"/>
  <c r="Q6" i="1"/>
  <c r="Q5" i="1"/>
  <c r="Q4" i="1"/>
  <c r="Q3" i="1"/>
  <c r="Q2" i="1"/>
</calcChain>
</file>

<file path=xl/sharedStrings.xml><?xml version="1.0" encoding="utf-8"?>
<sst xmlns="http://schemas.openxmlformats.org/spreadsheetml/2006/main" count="12" uniqueCount="6">
  <si>
    <t>Fe3O4@ascorbic acid</t>
  </si>
  <si>
    <t>Fe3O4@citric acid</t>
  </si>
  <si>
    <t>Fe3O4</t>
  </si>
  <si>
    <t>Fe3O4@SiO2</t>
  </si>
  <si>
    <t>Fe3O4@PVA</t>
  </si>
  <si>
    <t>Fe3O4@PEG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</si>
</sst>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baseline="0">
                <a:effectLst/>
                <a:latin typeface="Times New Roman" panose="02020603050405020304" pitchFamily="18" charset="0"/>
                <a:cs typeface="Times New Roman" panose="02020603050405020304" pitchFamily="18" charset="0"/>
              </a:rPr>
              <a:t>M-H curve for synthesized nanoparticles</a:t>
            </a:r>
            <a:endParaRPr lang="en-US" b="0"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layout>
        <c:manualLayout>
          <c:xMode val="edge"/>
          <c:yMode val="edge"/>
          <c:x val="0.17657624218533111"/>
          <c:y val="0.857142857142857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VSM!$A$1</c:f>
              <c:strCache>
                <c:ptCount val="1"/>
                <c:pt idx="0">
                  <c:v>Fe3O4@ascorbic acid</c:v>
                </c:pt>
              </c:strCache>
            </c:strRef>
          </c:tx>
          <c:spPr>
            <a:ln w="31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VSM!$A$2:$A$165</c:f>
              <c:numCache>
                <c:formatCode>General</c:formatCode>
                <c:ptCount val="164"/>
                <c:pt idx="0">
                  <c:v>0</c:v>
                </c:pt>
                <c:pt idx="1">
                  <c:v>50</c:v>
                </c:pt>
                <c:pt idx="2">
                  <c:v>100</c:v>
                </c:pt>
                <c:pt idx="3">
                  <c:v>150</c:v>
                </c:pt>
                <c:pt idx="4">
                  <c:v>200</c:v>
                </c:pt>
                <c:pt idx="5">
                  <c:v>250</c:v>
                </c:pt>
                <c:pt idx="6">
                  <c:v>300</c:v>
                </c:pt>
                <c:pt idx="7">
                  <c:v>350</c:v>
                </c:pt>
                <c:pt idx="8">
                  <c:v>400</c:v>
                </c:pt>
                <c:pt idx="9">
                  <c:v>450</c:v>
                </c:pt>
                <c:pt idx="10">
                  <c:v>500</c:v>
                </c:pt>
                <c:pt idx="11">
                  <c:v>600</c:v>
                </c:pt>
                <c:pt idx="12">
                  <c:v>700</c:v>
                </c:pt>
                <c:pt idx="13">
                  <c:v>800</c:v>
                </c:pt>
                <c:pt idx="14">
                  <c:v>900</c:v>
                </c:pt>
                <c:pt idx="15">
                  <c:v>1000</c:v>
                </c:pt>
                <c:pt idx="16">
                  <c:v>1100</c:v>
                </c:pt>
                <c:pt idx="17">
                  <c:v>1200</c:v>
                </c:pt>
                <c:pt idx="18">
                  <c:v>1300</c:v>
                </c:pt>
                <c:pt idx="19">
                  <c:v>1400</c:v>
                </c:pt>
                <c:pt idx="20">
                  <c:v>1500</c:v>
                </c:pt>
                <c:pt idx="21">
                  <c:v>1600</c:v>
                </c:pt>
                <c:pt idx="22">
                  <c:v>1700</c:v>
                </c:pt>
                <c:pt idx="23">
                  <c:v>1800</c:v>
                </c:pt>
                <c:pt idx="24">
                  <c:v>1900</c:v>
                </c:pt>
                <c:pt idx="25">
                  <c:v>2000</c:v>
                </c:pt>
                <c:pt idx="26">
                  <c:v>2500</c:v>
                </c:pt>
                <c:pt idx="27">
                  <c:v>3000</c:v>
                </c:pt>
                <c:pt idx="28">
                  <c:v>3500</c:v>
                </c:pt>
                <c:pt idx="29">
                  <c:v>4000</c:v>
                </c:pt>
                <c:pt idx="30">
                  <c:v>4500</c:v>
                </c:pt>
                <c:pt idx="31">
                  <c:v>5000</c:v>
                </c:pt>
                <c:pt idx="32">
                  <c:v>5500</c:v>
                </c:pt>
                <c:pt idx="33">
                  <c:v>6000</c:v>
                </c:pt>
                <c:pt idx="34">
                  <c:v>6500</c:v>
                </c:pt>
                <c:pt idx="35">
                  <c:v>7000</c:v>
                </c:pt>
                <c:pt idx="36">
                  <c:v>7500</c:v>
                </c:pt>
                <c:pt idx="37">
                  <c:v>8000</c:v>
                </c:pt>
                <c:pt idx="38">
                  <c:v>8500</c:v>
                </c:pt>
                <c:pt idx="39">
                  <c:v>9000</c:v>
                </c:pt>
                <c:pt idx="40">
                  <c:v>9500</c:v>
                </c:pt>
                <c:pt idx="41">
                  <c:v>10000</c:v>
                </c:pt>
                <c:pt idx="42">
                  <c:v>9500</c:v>
                </c:pt>
                <c:pt idx="43">
                  <c:v>9000</c:v>
                </c:pt>
                <c:pt idx="44">
                  <c:v>8500</c:v>
                </c:pt>
                <c:pt idx="45">
                  <c:v>8000</c:v>
                </c:pt>
                <c:pt idx="46">
                  <c:v>7500</c:v>
                </c:pt>
                <c:pt idx="47">
                  <c:v>7000</c:v>
                </c:pt>
                <c:pt idx="48">
                  <c:v>6500</c:v>
                </c:pt>
                <c:pt idx="49">
                  <c:v>6000</c:v>
                </c:pt>
                <c:pt idx="50">
                  <c:v>5500</c:v>
                </c:pt>
                <c:pt idx="51">
                  <c:v>5000</c:v>
                </c:pt>
                <c:pt idx="52">
                  <c:v>4500</c:v>
                </c:pt>
                <c:pt idx="53">
                  <c:v>4000</c:v>
                </c:pt>
                <c:pt idx="54">
                  <c:v>3500</c:v>
                </c:pt>
                <c:pt idx="55">
                  <c:v>3000</c:v>
                </c:pt>
                <c:pt idx="56">
                  <c:v>2500</c:v>
                </c:pt>
                <c:pt idx="57">
                  <c:v>2000</c:v>
                </c:pt>
                <c:pt idx="58">
                  <c:v>1900</c:v>
                </c:pt>
                <c:pt idx="59">
                  <c:v>1800</c:v>
                </c:pt>
                <c:pt idx="60">
                  <c:v>1700</c:v>
                </c:pt>
                <c:pt idx="61">
                  <c:v>1600</c:v>
                </c:pt>
                <c:pt idx="62">
                  <c:v>1500</c:v>
                </c:pt>
                <c:pt idx="63">
                  <c:v>1400</c:v>
                </c:pt>
                <c:pt idx="64">
                  <c:v>1300</c:v>
                </c:pt>
                <c:pt idx="65">
                  <c:v>1200</c:v>
                </c:pt>
                <c:pt idx="66">
                  <c:v>1100</c:v>
                </c:pt>
                <c:pt idx="67">
                  <c:v>1000</c:v>
                </c:pt>
                <c:pt idx="68">
                  <c:v>900</c:v>
                </c:pt>
                <c:pt idx="69">
                  <c:v>800</c:v>
                </c:pt>
                <c:pt idx="70">
                  <c:v>700</c:v>
                </c:pt>
                <c:pt idx="71">
                  <c:v>600</c:v>
                </c:pt>
                <c:pt idx="72">
                  <c:v>500</c:v>
                </c:pt>
                <c:pt idx="73">
                  <c:v>450</c:v>
                </c:pt>
                <c:pt idx="74">
                  <c:v>400</c:v>
                </c:pt>
                <c:pt idx="75">
                  <c:v>350</c:v>
                </c:pt>
                <c:pt idx="76">
                  <c:v>300</c:v>
                </c:pt>
                <c:pt idx="77">
                  <c:v>250</c:v>
                </c:pt>
                <c:pt idx="78">
                  <c:v>200</c:v>
                </c:pt>
                <c:pt idx="79">
                  <c:v>150</c:v>
                </c:pt>
                <c:pt idx="80">
                  <c:v>100</c:v>
                </c:pt>
                <c:pt idx="81">
                  <c:v>50</c:v>
                </c:pt>
                <c:pt idx="82">
                  <c:v>0</c:v>
                </c:pt>
                <c:pt idx="83">
                  <c:v>-50</c:v>
                </c:pt>
                <c:pt idx="84">
                  <c:v>-100</c:v>
                </c:pt>
                <c:pt idx="85">
                  <c:v>-150</c:v>
                </c:pt>
                <c:pt idx="86">
                  <c:v>-200</c:v>
                </c:pt>
                <c:pt idx="87">
                  <c:v>-250</c:v>
                </c:pt>
                <c:pt idx="88">
                  <c:v>-300</c:v>
                </c:pt>
                <c:pt idx="89">
                  <c:v>-350</c:v>
                </c:pt>
                <c:pt idx="90">
                  <c:v>-400</c:v>
                </c:pt>
                <c:pt idx="91">
                  <c:v>-450</c:v>
                </c:pt>
                <c:pt idx="92">
                  <c:v>-600</c:v>
                </c:pt>
                <c:pt idx="93">
                  <c:v>-700</c:v>
                </c:pt>
                <c:pt idx="94">
                  <c:v>-800</c:v>
                </c:pt>
                <c:pt idx="95">
                  <c:v>-900</c:v>
                </c:pt>
                <c:pt idx="96">
                  <c:v>-1000</c:v>
                </c:pt>
                <c:pt idx="97">
                  <c:v>-1100</c:v>
                </c:pt>
                <c:pt idx="98">
                  <c:v>-1200</c:v>
                </c:pt>
                <c:pt idx="99">
                  <c:v>-1300</c:v>
                </c:pt>
                <c:pt idx="100">
                  <c:v>-1400</c:v>
                </c:pt>
                <c:pt idx="101">
                  <c:v>-1500</c:v>
                </c:pt>
                <c:pt idx="102">
                  <c:v>-1600</c:v>
                </c:pt>
                <c:pt idx="103">
                  <c:v>-1700</c:v>
                </c:pt>
                <c:pt idx="104">
                  <c:v>-1800</c:v>
                </c:pt>
                <c:pt idx="105">
                  <c:v>-1900</c:v>
                </c:pt>
                <c:pt idx="106">
                  <c:v>-2000</c:v>
                </c:pt>
                <c:pt idx="107">
                  <c:v>-2500</c:v>
                </c:pt>
                <c:pt idx="108">
                  <c:v>-3000</c:v>
                </c:pt>
                <c:pt idx="109">
                  <c:v>-3500</c:v>
                </c:pt>
                <c:pt idx="110">
                  <c:v>-4000</c:v>
                </c:pt>
                <c:pt idx="111">
                  <c:v>-4500</c:v>
                </c:pt>
                <c:pt idx="112">
                  <c:v>-5000</c:v>
                </c:pt>
                <c:pt idx="113">
                  <c:v>-5500</c:v>
                </c:pt>
                <c:pt idx="114">
                  <c:v>-6000</c:v>
                </c:pt>
                <c:pt idx="115">
                  <c:v>-6500</c:v>
                </c:pt>
                <c:pt idx="116">
                  <c:v>-7000</c:v>
                </c:pt>
                <c:pt idx="117">
                  <c:v>-7500</c:v>
                </c:pt>
                <c:pt idx="118">
                  <c:v>-8000</c:v>
                </c:pt>
                <c:pt idx="119">
                  <c:v>-8500</c:v>
                </c:pt>
                <c:pt idx="120">
                  <c:v>-9000</c:v>
                </c:pt>
                <c:pt idx="121">
                  <c:v>-9500</c:v>
                </c:pt>
                <c:pt idx="122">
                  <c:v>-10000</c:v>
                </c:pt>
                <c:pt idx="123">
                  <c:v>-9500</c:v>
                </c:pt>
                <c:pt idx="124">
                  <c:v>-9000</c:v>
                </c:pt>
                <c:pt idx="125">
                  <c:v>-8500</c:v>
                </c:pt>
                <c:pt idx="126">
                  <c:v>-8000</c:v>
                </c:pt>
                <c:pt idx="127">
                  <c:v>-7500</c:v>
                </c:pt>
                <c:pt idx="128">
                  <c:v>-7000</c:v>
                </c:pt>
                <c:pt idx="129">
                  <c:v>-6500</c:v>
                </c:pt>
                <c:pt idx="130">
                  <c:v>-6000</c:v>
                </c:pt>
                <c:pt idx="131">
                  <c:v>-5500</c:v>
                </c:pt>
                <c:pt idx="132">
                  <c:v>-5000</c:v>
                </c:pt>
                <c:pt idx="133">
                  <c:v>-4500</c:v>
                </c:pt>
                <c:pt idx="134">
                  <c:v>-4000</c:v>
                </c:pt>
                <c:pt idx="135">
                  <c:v>-3500</c:v>
                </c:pt>
                <c:pt idx="136">
                  <c:v>-3000</c:v>
                </c:pt>
                <c:pt idx="137">
                  <c:v>-2500</c:v>
                </c:pt>
                <c:pt idx="138">
                  <c:v>-2000</c:v>
                </c:pt>
                <c:pt idx="139">
                  <c:v>-1900</c:v>
                </c:pt>
                <c:pt idx="140">
                  <c:v>-1800</c:v>
                </c:pt>
                <c:pt idx="141">
                  <c:v>-1700</c:v>
                </c:pt>
                <c:pt idx="142">
                  <c:v>-1600</c:v>
                </c:pt>
                <c:pt idx="143">
                  <c:v>-1500</c:v>
                </c:pt>
                <c:pt idx="144">
                  <c:v>-1400</c:v>
                </c:pt>
                <c:pt idx="145">
                  <c:v>-1300</c:v>
                </c:pt>
                <c:pt idx="146">
                  <c:v>-1200</c:v>
                </c:pt>
                <c:pt idx="147">
                  <c:v>-1100</c:v>
                </c:pt>
                <c:pt idx="148">
                  <c:v>-1000</c:v>
                </c:pt>
                <c:pt idx="149">
                  <c:v>-900</c:v>
                </c:pt>
                <c:pt idx="150">
                  <c:v>-800</c:v>
                </c:pt>
                <c:pt idx="151">
                  <c:v>-700</c:v>
                </c:pt>
                <c:pt idx="152">
                  <c:v>-600</c:v>
                </c:pt>
                <c:pt idx="153">
                  <c:v>-500</c:v>
                </c:pt>
                <c:pt idx="154">
                  <c:v>-450</c:v>
                </c:pt>
                <c:pt idx="155">
                  <c:v>-400</c:v>
                </c:pt>
                <c:pt idx="156">
                  <c:v>-350</c:v>
                </c:pt>
                <c:pt idx="157">
                  <c:v>-300</c:v>
                </c:pt>
                <c:pt idx="158">
                  <c:v>-250</c:v>
                </c:pt>
                <c:pt idx="159">
                  <c:v>-200</c:v>
                </c:pt>
                <c:pt idx="160">
                  <c:v>-150</c:v>
                </c:pt>
                <c:pt idx="161">
                  <c:v>-100</c:v>
                </c:pt>
                <c:pt idx="162">
                  <c:v>-50</c:v>
                </c:pt>
                <c:pt idx="163">
                  <c:v>0</c:v>
                </c:pt>
              </c:numCache>
            </c:numRef>
          </c:xVal>
          <c:yVal>
            <c:numRef>
              <c:f>VSM!$B$2:$B$165</c:f>
              <c:numCache>
                <c:formatCode>General</c:formatCode>
                <c:ptCount val="164"/>
                <c:pt idx="0">
                  <c:v>-3.0624600000000002</c:v>
                </c:pt>
                <c:pt idx="1">
                  <c:v>3.0900699999999999</c:v>
                </c:pt>
                <c:pt idx="2">
                  <c:v>9.4513499999999997</c:v>
                </c:pt>
                <c:pt idx="3">
                  <c:v>15.15687</c:v>
                </c:pt>
                <c:pt idx="4">
                  <c:v>20.181640000000002</c:v>
                </c:pt>
                <c:pt idx="5">
                  <c:v>24.491129999999998</c:v>
                </c:pt>
                <c:pt idx="6">
                  <c:v>28.10416</c:v>
                </c:pt>
                <c:pt idx="7">
                  <c:v>31.176210000000001</c:v>
                </c:pt>
                <c:pt idx="8">
                  <c:v>33.804729999999999</c:v>
                </c:pt>
                <c:pt idx="9">
                  <c:v>36.072229999999998</c:v>
                </c:pt>
                <c:pt idx="10">
                  <c:v>37.997320000000002</c:v>
                </c:pt>
                <c:pt idx="11">
                  <c:v>41.149230000000003</c:v>
                </c:pt>
                <c:pt idx="12">
                  <c:v>43.744100000000003</c:v>
                </c:pt>
                <c:pt idx="13">
                  <c:v>45.843690000000002</c:v>
                </c:pt>
                <c:pt idx="14">
                  <c:v>47.541930000000001</c:v>
                </c:pt>
                <c:pt idx="15">
                  <c:v>49.043379999999999</c:v>
                </c:pt>
                <c:pt idx="16">
                  <c:v>50.306579999999997</c:v>
                </c:pt>
                <c:pt idx="17">
                  <c:v>51.376379999999997</c:v>
                </c:pt>
                <c:pt idx="18">
                  <c:v>52.426250000000003</c:v>
                </c:pt>
                <c:pt idx="19">
                  <c:v>53.288939999999997</c:v>
                </c:pt>
                <c:pt idx="20">
                  <c:v>54.081020000000002</c:v>
                </c:pt>
                <c:pt idx="21">
                  <c:v>54.733049999999999</c:v>
                </c:pt>
                <c:pt idx="22">
                  <c:v>55.431170000000002</c:v>
                </c:pt>
                <c:pt idx="23">
                  <c:v>56.012729999999998</c:v>
                </c:pt>
                <c:pt idx="24">
                  <c:v>56.475560000000002</c:v>
                </c:pt>
                <c:pt idx="25">
                  <c:v>57.031239999999997</c:v>
                </c:pt>
                <c:pt idx="26">
                  <c:v>59.065629999999999</c:v>
                </c:pt>
                <c:pt idx="27">
                  <c:v>60.708089999999999</c:v>
                </c:pt>
                <c:pt idx="28">
                  <c:v>61.979529999999997</c:v>
                </c:pt>
                <c:pt idx="29">
                  <c:v>63.074170000000002</c:v>
                </c:pt>
                <c:pt idx="30">
                  <c:v>63.954520000000002</c:v>
                </c:pt>
                <c:pt idx="31">
                  <c:v>64.725160000000002</c:v>
                </c:pt>
                <c:pt idx="32">
                  <c:v>65.341380000000001</c:v>
                </c:pt>
                <c:pt idx="33">
                  <c:v>65.985349999999997</c:v>
                </c:pt>
                <c:pt idx="34">
                  <c:v>66.446719999999999</c:v>
                </c:pt>
                <c:pt idx="35">
                  <c:v>66.974029999999999</c:v>
                </c:pt>
                <c:pt idx="36">
                  <c:v>67.362290000000002</c:v>
                </c:pt>
                <c:pt idx="37">
                  <c:v>67.804900000000004</c:v>
                </c:pt>
                <c:pt idx="38">
                  <c:v>68.08108</c:v>
                </c:pt>
                <c:pt idx="39">
                  <c:v>68.403059999999996</c:v>
                </c:pt>
                <c:pt idx="40">
                  <c:v>68.751829999999998</c:v>
                </c:pt>
                <c:pt idx="41">
                  <c:v>69.100610000000003</c:v>
                </c:pt>
                <c:pt idx="42">
                  <c:v>68.696979999999996</c:v>
                </c:pt>
                <c:pt idx="43">
                  <c:v>68.447670000000002</c:v>
                </c:pt>
                <c:pt idx="44">
                  <c:v>68.219679999999997</c:v>
                </c:pt>
                <c:pt idx="45">
                  <c:v>67.857290000000006</c:v>
                </c:pt>
                <c:pt idx="46">
                  <c:v>67.493610000000004</c:v>
                </c:pt>
                <c:pt idx="47">
                  <c:v>67.135120000000001</c:v>
                </c:pt>
                <c:pt idx="48">
                  <c:v>66.776150000000001</c:v>
                </c:pt>
                <c:pt idx="49">
                  <c:v>66.209069999999997</c:v>
                </c:pt>
                <c:pt idx="50">
                  <c:v>65.671710000000004</c:v>
                </c:pt>
                <c:pt idx="51">
                  <c:v>65.048140000000004</c:v>
                </c:pt>
                <c:pt idx="52">
                  <c:v>64.349580000000003</c:v>
                </c:pt>
                <c:pt idx="53">
                  <c:v>63.509219999999999</c:v>
                </c:pt>
                <c:pt idx="54">
                  <c:v>62.50168</c:v>
                </c:pt>
                <c:pt idx="55">
                  <c:v>61.327120000000001</c:v>
                </c:pt>
                <c:pt idx="56">
                  <c:v>59.765929999999997</c:v>
                </c:pt>
                <c:pt idx="57">
                  <c:v>57.687019999999997</c:v>
                </c:pt>
                <c:pt idx="58">
                  <c:v>57.159100000000002</c:v>
                </c:pt>
                <c:pt idx="59">
                  <c:v>56.614699999999999</c:v>
                </c:pt>
                <c:pt idx="60">
                  <c:v>55.968940000000003</c:v>
                </c:pt>
                <c:pt idx="61">
                  <c:v>55.3508</c:v>
                </c:pt>
                <c:pt idx="62">
                  <c:v>54.573880000000003</c:v>
                </c:pt>
                <c:pt idx="63">
                  <c:v>53.811160000000001</c:v>
                </c:pt>
                <c:pt idx="64">
                  <c:v>52.895009999999999</c:v>
                </c:pt>
                <c:pt idx="65">
                  <c:v>51.945059999999998</c:v>
                </c:pt>
                <c:pt idx="66">
                  <c:v>50.818010000000001</c:v>
                </c:pt>
                <c:pt idx="67">
                  <c:v>49.57602</c:v>
                </c:pt>
                <c:pt idx="68">
                  <c:v>48.095910000000003</c:v>
                </c:pt>
                <c:pt idx="69">
                  <c:v>46.408520000000003</c:v>
                </c:pt>
                <c:pt idx="70">
                  <c:v>44.382750000000001</c:v>
                </c:pt>
                <c:pt idx="71">
                  <c:v>41.992249999999999</c:v>
                </c:pt>
                <c:pt idx="72">
                  <c:v>38.989829999999998</c:v>
                </c:pt>
                <c:pt idx="73">
                  <c:v>37.18139</c:v>
                </c:pt>
                <c:pt idx="74">
                  <c:v>35.208170000000003</c:v>
                </c:pt>
                <c:pt idx="75">
                  <c:v>32.883009999999999</c:v>
                </c:pt>
                <c:pt idx="76">
                  <c:v>30.322050000000001</c:v>
                </c:pt>
                <c:pt idx="77">
                  <c:v>27.35211</c:v>
                </c:pt>
                <c:pt idx="78">
                  <c:v>23.813310000000001</c:v>
                </c:pt>
                <c:pt idx="79">
                  <c:v>19.792480000000001</c:v>
                </c:pt>
                <c:pt idx="80">
                  <c:v>15.003119999999999</c:v>
                </c:pt>
                <c:pt idx="81">
                  <c:v>9.4261400000000002</c:v>
                </c:pt>
                <c:pt idx="82">
                  <c:v>3.0490499999999998</c:v>
                </c:pt>
                <c:pt idx="83">
                  <c:v>-3.5043700000000002</c:v>
                </c:pt>
                <c:pt idx="84">
                  <c:v>-9.94754</c:v>
                </c:pt>
                <c:pt idx="85">
                  <c:v>-15.60167</c:v>
                </c:pt>
                <c:pt idx="86">
                  <c:v>-20.58475</c:v>
                </c:pt>
                <c:pt idx="87">
                  <c:v>-24.835570000000001</c:v>
                </c:pt>
                <c:pt idx="88">
                  <c:v>-28.445599999999999</c:v>
                </c:pt>
                <c:pt idx="89">
                  <c:v>-31.568020000000001</c:v>
                </c:pt>
                <c:pt idx="90">
                  <c:v>-34.211329999999997</c:v>
                </c:pt>
                <c:pt idx="91">
                  <c:v>-36.480510000000002</c:v>
                </c:pt>
                <c:pt idx="92">
                  <c:v>-41.629829999999998</c:v>
                </c:pt>
                <c:pt idx="93">
                  <c:v>-44.202330000000003</c:v>
                </c:pt>
                <c:pt idx="94">
                  <c:v>-46.262709999999998</c:v>
                </c:pt>
                <c:pt idx="95">
                  <c:v>-48.043680000000002</c:v>
                </c:pt>
                <c:pt idx="96">
                  <c:v>-49.514139999999998</c:v>
                </c:pt>
                <c:pt idx="97">
                  <c:v>-50.829279999999997</c:v>
                </c:pt>
                <c:pt idx="98">
                  <c:v>-51.91686</c:v>
                </c:pt>
                <c:pt idx="99">
                  <c:v>-52.90934</c:v>
                </c:pt>
                <c:pt idx="100">
                  <c:v>-53.776780000000002</c:v>
                </c:pt>
                <c:pt idx="101">
                  <c:v>-54.62039</c:v>
                </c:pt>
                <c:pt idx="102">
                  <c:v>-55.304639999999999</c:v>
                </c:pt>
                <c:pt idx="103">
                  <c:v>-55.967210000000001</c:v>
                </c:pt>
                <c:pt idx="104">
                  <c:v>-56.632370000000002</c:v>
                </c:pt>
                <c:pt idx="105">
                  <c:v>-57.156199999999998</c:v>
                </c:pt>
                <c:pt idx="106">
                  <c:v>-57.660710000000002</c:v>
                </c:pt>
                <c:pt idx="107">
                  <c:v>-59.766069999999999</c:v>
                </c:pt>
                <c:pt idx="108">
                  <c:v>-61.320480000000003</c:v>
                </c:pt>
                <c:pt idx="109">
                  <c:v>-62.642969999999998</c:v>
                </c:pt>
                <c:pt idx="110">
                  <c:v>-63.622059999999998</c:v>
                </c:pt>
                <c:pt idx="111">
                  <c:v>-64.483519999999999</c:v>
                </c:pt>
                <c:pt idx="112">
                  <c:v>-65.232550000000003</c:v>
                </c:pt>
                <c:pt idx="113">
                  <c:v>-65.861159999999998</c:v>
                </c:pt>
                <c:pt idx="114">
                  <c:v>-66.483750000000001</c:v>
                </c:pt>
                <c:pt idx="115">
                  <c:v>-66.93956</c:v>
                </c:pt>
                <c:pt idx="116">
                  <c:v>-67.392570000000006</c:v>
                </c:pt>
                <c:pt idx="117">
                  <c:v>-67.812799999999996</c:v>
                </c:pt>
                <c:pt idx="118">
                  <c:v>-68.174400000000006</c:v>
                </c:pt>
                <c:pt idx="119">
                  <c:v>-68.507480000000001</c:v>
                </c:pt>
                <c:pt idx="120">
                  <c:v>-68.813860000000005</c:v>
                </c:pt>
                <c:pt idx="121">
                  <c:v>-69.083359999999999</c:v>
                </c:pt>
                <c:pt idx="122">
                  <c:v>-69.352869999999996</c:v>
                </c:pt>
                <c:pt idx="123">
                  <c:v>-68.984650000000002</c:v>
                </c:pt>
                <c:pt idx="124">
                  <c:v>-68.742090000000005</c:v>
                </c:pt>
                <c:pt idx="125">
                  <c:v>-68.356120000000004</c:v>
                </c:pt>
                <c:pt idx="126">
                  <c:v>-68.045159999999996</c:v>
                </c:pt>
                <c:pt idx="127">
                  <c:v>-67.600279999999998</c:v>
                </c:pt>
                <c:pt idx="128">
                  <c:v>-67.232380000000006</c:v>
                </c:pt>
                <c:pt idx="129">
                  <c:v>-66.696089999999998</c:v>
                </c:pt>
                <c:pt idx="130">
                  <c:v>-66.242450000000005</c:v>
                </c:pt>
                <c:pt idx="131">
                  <c:v>-65.610169999999997</c:v>
                </c:pt>
                <c:pt idx="132">
                  <c:v>-65.011160000000004</c:v>
                </c:pt>
                <c:pt idx="133">
                  <c:v>-64.244690000000006</c:v>
                </c:pt>
                <c:pt idx="134">
                  <c:v>-63.401940000000003</c:v>
                </c:pt>
                <c:pt idx="135">
                  <c:v>-62.403440000000003</c:v>
                </c:pt>
                <c:pt idx="136">
                  <c:v>-61.058759999999999</c:v>
                </c:pt>
                <c:pt idx="137">
                  <c:v>-59.566470000000002</c:v>
                </c:pt>
                <c:pt idx="138">
                  <c:v>-57.410299999999999</c:v>
                </c:pt>
                <c:pt idx="139">
                  <c:v>-56.922669999999997</c:v>
                </c:pt>
                <c:pt idx="140">
                  <c:v>-56.348289999999999</c:v>
                </c:pt>
                <c:pt idx="141">
                  <c:v>-55.688659999999999</c:v>
                </c:pt>
                <c:pt idx="142">
                  <c:v>-55.040939999999999</c:v>
                </c:pt>
                <c:pt idx="143">
                  <c:v>-54.276429999999998</c:v>
                </c:pt>
                <c:pt idx="144">
                  <c:v>-53.537759999999999</c:v>
                </c:pt>
                <c:pt idx="145">
                  <c:v>-52.657969999999999</c:v>
                </c:pt>
                <c:pt idx="146">
                  <c:v>-51.677790000000002</c:v>
                </c:pt>
                <c:pt idx="147">
                  <c:v>-50.563070000000003</c:v>
                </c:pt>
                <c:pt idx="148">
                  <c:v>-49.331890000000001</c:v>
                </c:pt>
                <c:pt idx="149">
                  <c:v>-47.878779999999999</c:v>
                </c:pt>
                <c:pt idx="150">
                  <c:v>-46.177720000000001</c:v>
                </c:pt>
                <c:pt idx="151">
                  <c:v>-44.182670000000002</c:v>
                </c:pt>
                <c:pt idx="152">
                  <c:v>-41.800199999999997</c:v>
                </c:pt>
                <c:pt idx="153">
                  <c:v>-38.878920000000001</c:v>
                </c:pt>
                <c:pt idx="154">
                  <c:v>-37.133040000000001</c:v>
                </c:pt>
                <c:pt idx="155">
                  <c:v>-35.170279999999998</c:v>
                </c:pt>
                <c:pt idx="156">
                  <c:v>-32.880490000000002</c:v>
                </c:pt>
                <c:pt idx="157">
                  <c:v>-30.335000000000001</c:v>
                </c:pt>
                <c:pt idx="158">
                  <c:v>-27.36553</c:v>
                </c:pt>
                <c:pt idx="159">
                  <c:v>-23.8322</c:v>
                </c:pt>
                <c:pt idx="160">
                  <c:v>-19.794899999999998</c:v>
                </c:pt>
                <c:pt idx="161">
                  <c:v>-14.93516</c:v>
                </c:pt>
                <c:pt idx="162">
                  <c:v>-9.3199699999999996</c:v>
                </c:pt>
                <c:pt idx="163">
                  <c:v>-3.0624600000000002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DC3-491A-A793-8090E11CBC5D}"/>
            </c:ext>
          </c:extLst>
        </c:ser>
        <c:ser>
          <c:idx val="1"/>
          <c:order val="1"/>
          <c:tx>
            <c:strRef>
              <c:f>VSM!$D$1</c:f>
              <c:strCache>
                <c:ptCount val="1"/>
                <c:pt idx="0">
                  <c:v>Fe3O4@citric acid</c:v>
                </c:pt>
              </c:strCache>
            </c:strRef>
          </c:tx>
          <c:spPr>
            <a:ln w="31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VSM!$D$2:$D$165</c:f>
              <c:numCache>
                <c:formatCode>General</c:formatCode>
                <c:ptCount val="164"/>
                <c:pt idx="0">
                  <c:v>0</c:v>
                </c:pt>
                <c:pt idx="1">
                  <c:v>50</c:v>
                </c:pt>
                <c:pt idx="2">
                  <c:v>100</c:v>
                </c:pt>
                <c:pt idx="3">
                  <c:v>150</c:v>
                </c:pt>
                <c:pt idx="4">
                  <c:v>200</c:v>
                </c:pt>
                <c:pt idx="5">
                  <c:v>250</c:v>
                </c:pt>
                <c:pt idx="6">
                  <c:v>300</c:v>
                </c:pt>
                <c:pt idx="7">
                  <c:v>350</c:v>
                </c:pt>
                <c:pt idx="8">
                  <c:v>400</c:v>
                </c:pt>
                <c:pt idx="9">
                  <c:v>450</c:v>
                </c:pt>
                <c:pt idx="10">
                  <c:v>500</c:v>
                </c:pt>
                <c:pt idx="11">
                  <c:v>600</c:v>
                </c:pt>
                <c:pt idx="12">
                  <c:v>700</c:v>
                </c:pt>
                <c:pt idx="13">
                  <c:v>800</c:v>
                </c:pt>
                <c:pt idx="14">
                  <c:v>900</c:v>
                </c:pt>
                <c:pt idx="15">
                  <c:v>1000</c:v>
                </c:pt>
                <c:pt idx="16">
                  <c:v>1100</c:v>
                </c:pt>
                <c:pt idx="17">
                  <c:v>1200</c:v>
                </c:pt>
                <c:pt idx="18">
                  <c:v>1300</c:v>
                </c:pt>
                <c:pt idx="19">
                  <c:v>1400</c:v>
                </c:pt>
                <c:pt idx="20">
                  <c:v>1500</c:v>
                </c:pt>
                <c:pt idx="21">
                  <c:v>1600</c:v>
                </c:pt>
                <c:pt idx="22">
                  <c:v>1700</c:v>
                </c:pt>
                <c:pt idx="23">
                  <c:v>1800</c:v>
                </c:pt>
                <c:pt idx="24">
                  <c:v>1900</c:v>
                </c:pt>
                <c:pt idx="25">
                  <c:v>2000</c:v>
                </c:pt>
                <c:pt idx="26">
                  <c:v>2500</c:v>
                </c:pt>
                <c:pt idx="27">
                  <c:v>3000</c:v>
                </c:pt>
                <c:pt idx="28">
                  <c:v>3500</c:v>
                </c:pt>
                <c:pt idx="29">
                  <c:v>4000</c:v>
                </c:pt>
                <c:pt idx="30">
                  <c:v>4500</c:v>
                </c:pt>
                <c:pt idx="31">
                  <c:v>5000</c:v>
                </c:pt>
                <c:pt idx="32">
                  <c:v>5500</c:v>
                </c:pt>
                <c:pt idx="33">
                  <c:v>6000</c:v>
                </c:pt>
                <c:pt idx="34">
                  <c:v>6500</c:v>
                </c:pt>
                <c:pt idx="35">
                  <c:v>7000</c:v>
                </c:pt>
                <c:pt idx="36">
                  <c:v>7500</c:v>
                </c:pt>
                <c:pt idx="37">
                  <c:v>8000</c:v>
                </c:pt>
                <c:pt idx="38">
                  <c:v>8500</c:v>
                </c:pt>
                <c:pt idx="39">
                  <c:v>9000</c:v>
                </c:pt>
                <c:pt idx="40">
                  <c:v>9500</c:v>
                </c:pt>
                <c:pt idx="41">
                  <c:v>10000</c:v>
                </c:pt>
                <c:pt idx="42">
                  <c:v>9500</c:v>
                </c:pt>
                <c:pt idx="43">
                  <c:v>9000</c:v>
                </c:pt>
                <c:pt idx="44">
                  <c:v>8500</c:v>
                </c:pt>
                <c:pt idx="45">
                  <c:v>8000</c:v>
                </c:pt>
                <c:pt idx="46">
                  <c:v>7500</c:v>
                </c:pt>
                <c:pt idx="47">
                  <c:v>7000</c:v>
                </c:pt>
                <c:pt idx="48">
                  <c:v>6500</c:v>
                </c:pt>
                <c:pt idx="49">
                  <c:v>6000</c:v>
                </c:pt>
                <c:pt idx="50">
                  <c:v>5500</c:v>
                </c:pt>
                <c:pt idx="51">
                  <c:v>5000</c:v>
                </c:pt>
                <c:pt idx="52">
                  <c:v>4500</c:v>
                </c:pt>
                <c:pt idx="53">
                  <c:v>4000</c:v>
                </c:pt>
                <c:pt idx="54">
                  <c:v>3500</c:v>
                </c:pt>
                <c:pt idx="55">
                  <c:v>3000</c:v>
                </c:pt>
                <c:pt idx="56">
                  <c:v>2500</c:v>
                </c:pt>
                <c:pt idx="57">
                  <c:v>2000</c:v>
                </c:pt>
                <c:pt idx="58">
                  <c:v>1900</c:v>
                </c:pt>
                <c:pt idx="59">
                  <c:v>1800</c:v>
                </c:pt>
                <c:pt idx="60">
                  <c:v>1700</c:v>
                </c:pt>
                <c:pt idx="61">
                  <c:v>1600</c:v>
                </c:pt>
                <c:pt idx="62">
                  <c:v>1500</c:v>
                </c:pt>
                <c:pt idx="63">
                  <c:v>1400</c:v>
                </c:pt>
                <c:pt idx="64">
                  <c:v>1300</c:v>
                </c:pt>
                <c:pt idx="65">
                  <c:v>1200</c:v>
                </c:pt>
                <c:pt idx="66">
                  <c:v>1100</c:v>
                </c:pt>
                <c:pt idx="67">
                  <c:v>1000</c:v>
                </c:pt>
                <c:pt idx="68">
                  <c:v>900</c:v>
                </c:pt>
                <c:pt idx="69">
                  <c:v>800</c:v>
                </c:pt>
                <c:pt idx="70">
                  <c:v>700</c:v>
                </c:pt>
                <c:pt idx="71">
                  <c:v>600</c:v>
                </c:pt>
                <c:pt idx="72">
                  <c:v>500</c:v>
                </c:pt>
                <c:pt idx="73">
                  <c:v>450</c:v>
                </c:pt>
                <c:pt idx="74">
                  <c:v>400</c:v>
                </c:pt>
                <c:pt idx="75">
                  <c:v>350</c:v>
                </c:pt>
                <c:pt idx="76">
                  <c:v>300</c:v>
                </c:pt>
                <c:pt idx="77">
                  <c:v>250</c:v>
                </c:pt>
                <c:pt idx="78">
                  <c:v>200</c:v>
                </c:pt>
                <c:pt idx="79">
                  <c:v>150</c:v>
                </c:pt>
                <c:pt idx="80">
                  <c:v>100</c:v>
                </c:pt>
                <c:pt idx="81">
                  <c:v>50</c:v>
                </c:pt>
                <c:pt idx="82">
                  <c:v>0</c:v>
                </c:pt>
                <c:pt idx="83">
                  <c:v>-50</c:v>
                </c:pt>
                <c:pt idx="84">
                  <c:v>-100</c:v>
                </c:pt>
                <c:pt idx="85">
                  <c:v>-150</c:v>
                </c:pt>
                <c:pt idx="86">
                  <c:v>-200</c:v>
                </c:pt>
                <c:pt idx="87">
                  <c:v>-250</c:v>
                </c:pt>
                <c:pt idx="88">
                  <c:v>-300</c:v>
                </c:pt>
                <c:pt idx="89">
                  <c:v>-350</c:v>
                </c:pt>
                <c:pt idx="90">
                  <c:v>-400</c:v>
                </c:pt>
                <c:pt idx="91">
                  <c:v>-450</c:v>
                </c:pt>
                <c:pt idx="92">
                  <c:v>-600</c:v>
                </c:pt>
                <c:pt idx="93">
                  <c:v>-700</c:v>
                </c:pt>
                <c:pt idx="94">
                  <c:v>-800</c:v>
                </c:pt>
                <c:pt idx="95">
                  <c:v>-900</c:v>
                </c:pt>
                <c:pt idx="96">
                  <c:v>-1000</c:v>
                </c:pt>
                <c:pt idx="97">
                  <c:v>-1100</c:v>
                </c:pt>
                <c:pt idx="98">
                  <c:v>-1200</c:v>
                </c:pt>
                <c:pt idx="99">
                  <c:v>-1300</c:v>
                </c:pt>
                <c:pt idx="100">
                  <c:v>-1400</c:v>
                </c:pt>
                <c:pt idx="101">
                  <c:v>-1500</c:v>
                </c:pt>
                <c:pt idx="102">
                  <c:v>-1600</c:v>
                </c:pt>
                <c:pt idx="103">
                  <c:v>-1700</c:v>
                </c:pt>
                <c:pt idx="104">
                  <c:v>-1800</c:v>
                </c:pt>
                <c:pt idx="105">
                  <c:v>-1900</c:v>
                </c:pt>
                <c:pt idx="106">
                  <c:v>-2000</c:v>
                </c:pt>
                <c:pt idx="107">
                  <c:v>-2500</c:v>
                </c:pt>
                <c:pt idx="108">
                  <c:v>-3000</c:v>
                </c:pt>
                <c:pt idx="109">
                  <c:v>-3500</c:v>
                </c:pt>
                <c:pt idx="110">
                  <c:v>-4000</c:v>
                </c:pt>
                <c:pt idx="111">
                  <c:v>-4500</c:v>
                </c:pt>
                <c:pt idx="112">
                  <c:v>-5000</c:v>
                </c:pt>
                <c:pt idx="113">
                  <c:v>-5500</c:v>
                </c:pt>
                <c:pt idx="114">
                  <c:v>-6000</c:v>
                </c:pt>
                <c:pt idx="115">
                  <c:v>-6500</c:v>
                </c:pt>
                <c:pt idx="116">
                  <c:v>-7000</c:v>
                </c:pt>
                <c:pt idx="117">
                  <c:v>-7500</c:v>
                </c:pt>
                <c:pt idx="118">
                  <c:v>-8000</c:v>
                </c:pt>
                <c:pt idx="119">
                  <c:v>-8500</c:v>
                </c:pt>
                <c:pt idx="120">
                  <c:v>-9000</c:v>
                </c:pt>
                <c:pt idx="121">
                  <c:v>-9500</c:v>
                </c:pt>
                <c:pt idx="122">
                  <c:v>-10000</c:v>
                </c:pt>
                <c:pt idx="123">
                  <c:v>-9500</c:v>
                </c:pt>
                <c:pt idx="124">
                  <c:v>-9000</c:v>
                </c:pt>
                <c:pt idx="125">
                  <c:v>-8500</c:v>
                </c:pt>
                <c:pt idx="126">
                  <c:v>-8000</c:v>
                </c:pt>
                <c:pt idx="127">
                  <c:v>-7500</c:v>
                </c:pt>
                <c:pt idx="128">
                  <c:v>-7000</c:v>
                </c:pt>
                <c:pt idx="129">
                  <c:v>-6500</c:v>
                </c:pt>
                <c:pt idx="130">
                  <c:v>-6000</c:v>
                </c:pt>
                <c:pt idx="131">
                  <c:v>-5500</c:v>
                </c:pt>
                <c:pt idx="132">
                  <c:v>-5000</c:v>
                </c:pt>
                <c:pt idx="133">
                  <c:v>-4500</c:v>
                </c:pt>
                <c:pt idx="134">
                  <c:v>-4000</c:v>
                </c:pt>
                <c:pt idx="135">
                  <c:v>-3500</c:v>
                </c:pt>
                <c:pt idx="136">
                  <c:v>-3000</c:v>
                </c:pt>
                <c:pt idx="137">
                  <c:v>-2500</c:v>
                </c:pt>
                <c:pt idx="138">
                  <c:v>-2000</c:v>
                </c:pt>
                <c:pt idx="139">
                  <c:v>-1900</c:v>
                </c:pt>
                <c:pt idx="140">
                  <c:v>-1800</c:v>
                </c:pt>
                <c:pt idx="141">
                  <c:v>-1700</c:v>
                </c:pt>
                <c:pt idx="142">
                  <c:v>-1600</c:v>
                </c:pt>
                <c:pt idx="143">
                  <c:v>-1500</c:v>
                </c:pt>
                <c:pt idx="144">
                  <c:v>-1400</c:v>
                </c:pt>
                <c:pt idx="145">
                  <c:v>-1300</c:v>
                </c:pt>
                <c:pt idx="146">
                  <c:v>-1200</c:v>
                </c:pt>
                <c:pt idx="147">
                  <c:v>-1100</c:v>
                </c:pt>
                <c:pt idx="148">
                  <c:v>-1000</c:v>
                </c:pt>
                <c:pt idx="149">
                  <c:v>-900</c:v>
                </c:pt>
                <c:pt idx="150">
                  <c:v>-800</c:v>
                </c:pt>
                <c:pt idx="151">
                  <c:v>-700</c:v>
                </c:pt>
                <c:pt idx="152">
                  <c:v>-600</c:v>
                </c:pt>
                <c:pt idx="153">
                  <c:v>-500</c:v>
                </c:pt>
                <c:pt idx="154">
                  <c:v>-450</c:v>
                </c:pt>
                <c:pt idx="155">
                  <c:v>-400</c:v>
                </c:pt>
                <c:pt idx="156">
                  <c:v>-350</c:v>
                </c:pt>
                <c:pt idx="157">
                  <c:v>-300</c:v>
                </c:pt>
                <c:pt idx="158">
                  <c:v>-250</c:v>
                </c:pt>
                <c:pt idx="159">
                  <c:v>-200</c:v>
                </c:pt>
                <c:pt idx="160">
                  <c:v>-150</c:v>
                </c:pt>
                <c:pt idx="161">
                  <c:v>-100</c:v>
                </c:pt>
                <c:pt idx="162">
                  <c:v>-50</c:v>
                </c:pt>
                <c:pt idx="163">
                  <c:v>0</c:v>
                </c:pt>
              </c:numCache>
            </c:numRef>
          </c:xVal>
          <c:yVal>
            <c:numRef>
              <c:f>VSM!$E$2:$E$165</c:f>
              <c:numCache>
                <c:formatCode>General</c:formatCode>
                <c:ptCount val="164"/>
                <c:pt idx="0">
                  <c:v>-3.9217499999999998</c:v>
                </c:pt>
                <c:pt idx="1">
                  <c:v>1.30572</c:v>
                </c:pt>
                <c:pt idx="2">
                  <c:v>7.0851300000000004</c:v>
                </c:pt>
                <c:pt idx="3">
                  <c:v>12.526059999999999</c:v>
                </c:pt>
                <c:pt idx="4">
                  <c:v>17.491879999999998</c:v>
                </c:pt>
                <c:pt idx="5">
                  <c:v>21.846160000000001</c:v>
                </c:pt>
                <c:pt idx="6">
                  <c:v>25.560690000000001</c:v>
                </c:pt>
                <c:pt idx="7">
                  <c:v>28.696899999999999</c:v>
                </c:pt>
                <c:pt idx="8">
                  <c:v>31.313780000000001</c:v>
                </c:pt>
                <c:pt idx="9">
                  <c:v>33.588230000000003</c:v>
                </c:pt>
                <c:pt idx="10">
                  <c:v>35.42418</c:v>
                </c:pt>
                <c:pt idx="11">
                  <c:v>38.44547</c:v>
                </c:pt>
                <c:pt idx="12">
                  <c:v>40.822499999999998</c:v>
                </c:pt>
                <c:pt idx="13">
                  <c:v>42.720849999999999</c:v>
                </c:pt>
                <c:pt idx="14">
                  <c:v>44.343290000000003</c:v>
                </c:pt>
                <c:pt idx="15">
                  <c:v>45.671509999999998</c:v>
                </c:pt>
                <c:pt idx="16">
                  <c:v>46.851970000000001</c:v>
                </c:pt>
                <c:pt idx="17">
                  <c:v>47.914650000000002</c:v>
                </c:pt>
                <c:pt idx="18">
                  <c:v>48.845109999999998</c:v>
                </c:pt>
                <c:pt idx="19">
                  <c:v>49.676119999999997</c:v>
                </c:pt>
                <c:pt idx="20">
                  <c:v>50.431359999999998</c:v>
                </c:pt>
                <c:pt idx="21">
                  <c:v>51.105730000000001</c:v>
                </c:pt>
                <c:pt idx="22">
                  <c:v>51.684199999999997</c:v>
                </c:pt>
                <c:pt idx="23">
                  <c:v>52.308190000000003</c:v>
                </c:pt>
                <c:pt idx="24">
                  <c:v>52.834940000000003</c:v>
                </c:pt>
                <c:pt idx="25">
                  <c:v>53.319699999999997</c:v>
                </c:pt>
                <c:pt idx="26">
                  <c:v>55.170650000000002</c:v>
                </c:pt>
                <c:pt idx="27">
                  <c:v>56.637909999999998</c:v>
                </c:pt>
                <c:pt idx="28">
                  <c:v>57.782559999999997</c:v>
                </c:pt>
                <c:pt idx="29">
                  <c:v>58.655290000000001</c:v>
                </c:pt>
                <c:pt idx="30">
                  <c:v>59.415819999999997</c:v>
                </c:pt>
                <c:pt idx="31">
                  <c:v>60.120829999999998</c:v>
                </c:pt>
                <c:pt idx="32">
                  <c:v>60.669310000000003</c:v>
                </c:pt>
                <c:pt idx="33">
                  <c:v>61.21584</c:v>
                </c:pt>
                <c:pt idx="34">
                  <c:v>61.617379999999997</c:v>
                </c:pt>
                <c:pt idx="35">
                  <c:v>62.021619999999999</c:v>
                </c:pt>
                <c:pt idx="36">
                  <c:v>62.434829999999998</c:v>
                </c:pt>
                <c:pt idx="37">
                  <c:v>62.705190000000002</c:v>
                </c:pt>
                <c:pt idx="38">
                  <c:v>63.008569999999999</c:v>
                </c:pt>
                <c:pt idx="39">
                  <c:v>63.32347</c:v>
                </c:pt>
                <c:pt idx="40">
                  <c:v>63.533589999999997</c:v>
                </c:pt>
                <c:pt idx="41">
                  <c:v>63.743699999999997</c:v>
                </c:pt>
                <c:pt idx="42">
                  <c:v>63.548479999999998</c:v>
                </c:pt>
                <c:pt idx="43">
                  <c:v>63.317439999999998</c:v>
                </c:pt>
                <c:pt idx="44">
                  <c:v>63.128480000000003</c:v>
                </c:pt>
                <c:pt idx="45">
                  <c:v>62.818190000000001</c:v>
                </c:pt>
                <c:pt idx="46">
                  <c:v>62.510269999999998</c:v>
                </c:pt>
                <c:pt idx="47">
                  <c:v>62.170229999999997</c:v>
                </c:pt>
                <c:pt idx="48">
                  <c:v>61.74492</c:v>
                </c:pt>
                <c:pt idx="49">
                  <c:v>61.359430000000003</c:v>
                </c:pt>
                <c:pt idx="50">
                  <c:v>60.791240000000002</c:v>
                </c:pt>
                <c:pt idx="51">
                  <c:v>60.268210000000003</c:v>
                </c:pt>
                <c:pt idx="52">
                  <c:v>59.612679999999997</c:v>
                </c:pt>
                <c:pt idx="53">
                  <c:v>58.806690000000003</c:v>
                </c:pt>
                <c:pt idx="54">
                  <c:v>57.959569999999999</c:v>
                </c:pt>
                <c:pt idx="55">
                  <c:v>56.792909999999999</c:v>
                </c:pt>
                <c:pt idx="56">
                  <c:v>55.503439999999998</c:v>
                </c:pt>
                <c:pt idx="57">
                  <c:v>53.609949999999998</c:v>
                </c:pt>
                <c:pt idx="58">
                  <c:v>53.098129999999998</c:v>
                </c:pt>
                <c:pt idx="59">
                  <c:v>52.609000000000002</c:v>
                </c:pt>
                <c:pt idx="60">
                  <c:v>52.038359999999997</c:v>
                </c:pt>
                <c:pt idx="61">
                  <c:v>51.483049999999999</c:v>
                </c:pt>
                <c:pt idx="62">
                  <c:v>50.85436</c:v>
                </c:pt>
                <c:pt idx="63">
                  <c:v>50.116059999999997</c:v>
                </c:pt>
                <c:pt idx="64">
                  <c:v>49.342500000000001</c:v>
                </c:pt>
                <c:pt idx="65">
                  <c:v>48.466810000000002</c:v>
                </c:pt>
                <c:pt idx="66">
                  <c:v>47.444679999999998</c:v>
                </c:pt>
                <c:pt idx="67">
                  <c:v>46.346550000000001</c:v>
                </c:pt>
                <c:pt idx="68">
                  <c:v>45.033439999999999</c:v>
                </c:pt>
                <c:pt idx="69">
                  <c:v>43.468829999999997</c:v>
                </c:pt>
                <c:pt idx="70">
                  <c:v>41.68065</c:v>
                </c:pt>
                <c:pt idx="71">
                  <c:v>39.505960000000002</c:v>
                </c:pt>
                <c:pt idx="72">
                  <c:v>36.748449999999998</c:v>
                </c:pt>
                <c:pt idx="73">
                  <c:v>35.16751</c:v>
                </c:pt>
                <c:pt idx="74">
                  <c:v>33.344149999999999</c:v>
                </c:pt>
                <c:pt idx="75">
                  <c:v>31.267399999999999</c:v>
                </c:pt>
                <c:pt idx="76">
                  <c:v>28.930299999999999</c:v>
                </c:pt>
                <c:pt idx="77">
                  <c:v>26.18167</c:v>
                </c:pt>
                <c:pt idx="78">
                  <c:v>23.036269999999998</c:v>
                </c:pt>
                <c:pt idx="79">
                  <c:v>19.357800000000001</c:v>
                </c:pt>
                <c:pt idx="80">
                  <c:v>15.078010000000001</c:v>
                </c:pt>
                <c:pt idx="81">
                  <c:v>10.25733</c:v>
                </c:pt>
                <c:pt idx="82">
                  <c:v>4.7228000000000003</c:v>
                </c:pt>
                <c:pt idx="83">
                  <c:v>-0.99180000000000001</c:v>
                </c:pt>
                <c:pt idx="84">
                  <c:v>-6.8541100000000004</c:v>
                </c:pt>
                <c:pt idx="85">
                  <c:v>-12.29152</c:v>
                </c:pt>
                <c:pt idx="86">
                  <c:v>-17.299939999999999</c:v>
                </c:pt>
                <c:pt idx="87">
                  <c:v>-21.661570000000001</c:v>
                </c:pt>
                <c:pt idx="88">
                  <c:v>-25.418140000000001</c:v>
                </c:pt>
                <c:pt idx="89">
                  <c:v>-28.522290000000002</c:v>
                </c:pt>
                <c:pt idx="90">
                  <c:v>-31.17971</c:v>
                </c:pt>
                <c:pt idx="91">
                  <c:v>-33.432639999999999</c:v>
                </c:pt>
                <c:pt idx="92">
                  <c:v>-38.367010000000001</c:v>
                </c:pt>
                <c:pt idx="93">
                  <c:v>-40.705219999999997</c:v>
                </c:pt>
                <c:pt idx="94">
                  <c:v>-42.657760000000003</c:v>
                </c:pt>
                <c:pt idx="95">
                  <c:v>-44.294020000000003</c:v>
                </c:pt>
                <c:pt idx="96">
                  <c:v>-45.6081</c:v>
                </c:pt>
                <c:pt idx="97">
                  <c:v>-46.777679999999997</c:v>
                </c:pt>
                <c:pt idx="98">
                  <c:v>-47.843420000000002</c:v>
                </c:pt>
                <c:pt idx="99">
                  <c:v>-48.713650000000001</c:v>
                </c:pt>
                <c:pt idx="100">
                  <c:v>-49.49747</c:v>
                </c:pt>
                <c:pt idx="101">
                  <c:v>-50.285139999999998</c:v>
                </c:pt>
                <c:pt idx="102">
                  <c:v>-50.895269999999996</c:v>
                </c:pt>
                <c:pt idx="103">
                  <c:v>-51.477449999999997</c:v>
                </c:pt>
                <c:pt idx="104">
                  <c:v>-52.025730000000003</c:v>
                </c:pt>
                <c:pt idx="105">
                  <c:v>-52.595759999999999</c:v>
                </c:pt>
                <c:pt idx="106">
                  <c:v>-53.000790000000002</c:v>
                </c:pt>
                <c:pt idx="107">
                  <c:v>-54.883279999999999</c:v>
                </c:pt>
                <c:pt idx="108">
                  <c:v>-56.302390000000003</c:v>
                </c:pt>
                <c:pt idx="109">
                  <c:v>-57.422159999999998</c:v>
                </c:pt>
                <c:pt idx="110">
                  <c:v>-58.387390000000003</c:v>
                </c:pt>
                <c:pt idx="111">
                  <c:v>-59.11795</c:v>
                </c:pt>
                <c:pt idx="112">
                  <c:v>-59.756320000000002</c:v>
                </c:pt>
                <c:pt idx="113">
                  <c:v>-60.340539999999997</c:v>
                </c:pt>
                <c:pt idx="114">
                  <c:v>-60.814019999999999</c:v>
                </c:pt>
                <c:pt idx="115">
                  <c:v>-61.245989999999999</c:v>
                </c:pt>
                <c:pt idx="116">
                  <c:v>-61.58249</c:v>
                </c:pt>
                <c:pt idx="117">
                  <c:v>-61.946210000000001</c:v>
                </c:pt>
                <c:pt idx="118">
                  <c:v>-62.191859999999998</c:v>
                </c:pt>
                <c:pt idx="119">
                  <c:v>-62.429160000000003</c:v>
                </c:pt>
                <c:pt idx="120">
                  <c:v>-62.731699999999996</c:v>
                </c:pt>
                <c:pt idx="121">
                  <c:v>-62.872100000000003</c:v>
                </c:pt>
                <c:pt idx="122">
                  <c:v>-63.01249</c:v>
                </c:pt>
                <c:pt idx="123">
                  <c:v>-62.883679999999998</c:v>
                </c:pt>
                <c:pt idx="124">
                  <c:v>-62.591949999999997</c:v>
                </c:pt>
                <c:pt idx="125">
                  <c:v>-62.356229999999996</c:v>
                </c:pt>
                <c:pt idx="126">
                  <c:v>-62.032220000000002</c:v>
                </c:pt>
                <c:pt idx="127">
                  <c:v>-61.740929999999999</c:v>
                </c:pt>
                <c:pt idx="128">
                  <c:v>-61.346440000000001</c:v>
                </c:pt>
                <c:pt idx="129">
                  <c:v>-60.953969999999998</c:v>
                </c:pt>
                <c:pt idx="130">
                  <c:v>-60.525179999999999</c:v>
                </c:pt>
                <c:pt idx="131">
                  <c:v>-59.949460000000002</c:v>
                </c:pt>
                <c:pt idx="132">
                  <c:v>-59.420769999999997</c:v>
                </c:pt>
                <c:pt idx="133">
                  <c:v>-58.70908</c:v>
                </c:pt>
                <c:pt idx="134">
                  <c:v>-57.988930000000003</c:v>
                </c:pt>
                <c:pt idx="135">
                  <c:v>-57.076520000000002</c:v>
                </c:pt>
                <c:pt idx="136">
                  <c:v>-55.923819999999999</c:v>
                </c:pt>
                <c:pt idx="137">
                  <c:v>-54.58419</c:v>
                </c:pt>
                <c:pt idx="138">
                  <c:v>-52.69314</c:v>
                </c:pt>
                <c:pt idx="139">
                  <c:v>-52.148099999999999</c:v>
                </c:pt>
                <c:pt idx="140">
                  <c:v>-51.688130000000001</c:v>
                </c:pt>
                <c:pt idx="141">
                  <c:v>-51.171219999999998</c:v>
                </c:pt>
                <c:pt idx="142">
                  <c:v>-50.579329999999999</c:v>
                </c:pt>
                <c:pt idx="143">
                  <c:v>-49.884900000000002</c:v>
                </c:pt>
                <c:pt idx="144">
                  <c:v>-49.212000000000003</c:v>
                </c:pt>
                <c:pt idx="145">
                  <c:v>-48.41001</c:v>
                </c:pt>
                <c:pt idx="146">
                  <c:v>-47.536459999999998</c:v>
                </c:pt>
                <c:pt idx="147">
                  <c:v>-46.539009999999998</c:v>
                </c:pt>
                <c:pt idx="148">
                  <c:v>-45.405000000000001</c:v>
                </c:pt>
                <c:pt idx="149">
                  <c:v>-44.170439999999999</c:v>
                </c:pt>
                <c:pt idx="150">
                  <c:v>-42.685479999999998</c:v>
                </c:pt>
                <c:pt idx="151">
                  <c:v>-40.843519999999998</c:v>
                </c:pt>
                <c:pt idx="152">
                  <c:v>-38.730559999999997</c:v>
                </c:pt>
                <c:pt idx="153">
                  <c:v>-36.041249999999998</c:v>
                </c:pt>
                <c:pt idx="154">
                  <c:v>-34.447839999999999</c:v>
                </c:pt>
                <c:pt idx="155">
                  <c:v>-32.653619999999997</c:v>
                </c:pt>
                <c:pt idx="156">
                  <c:v>-30.550560000000001</c:v>
                </c:pt>
                <c:pt idx="157">
                  <c:v>-28.21698</c:v>
                </c:pt>
                <c:pt idx="158">
                  <c:v>-25.461480000000002</c:v>
                </c:pt>
                <c:pt idx="159">
                  <c:v>-22.276869999999999</c:v>
                </c:pt>
                <c:pt idx="160">
                  <c:v>-18.639600000000002</c:v>
                </c:pt>
                <c:pt idx="161">
                  <c:v>-14.308719999999999</c:v>
                </c:pt>
                <c:pt idx="162">
                  <c:v>-9.3653600000000008</c:v>
                </c:pt>
                <c:pt idx="163">
                  <c:v>-3.9217499999999998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DC3-491A-A793-8090E11CBC5D}"/>
            </c:ext>
          </c:extLst>
        </c:ser>
        <c:ser>
          <c:idx val="2"/>
          <c:order val="2"/>
          <c:tx>
            <c:strRef>
              <c:f>VSM!$G$1</c:f>
              <c:strCache>
                <c:ptCount val="1"/>
                <c:pt idx="0">
                  <c:v>Fe3O4</c:v>
                </c:pt>
              </c:strCache>
            </c:strRef>
          </c:tx>
          <c:spPr>
            <a:ln w="31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VSM!$G$2:$G$222</c:f>
              <c:numCache>
                <c:formatCode>General</c:formatCode>
                <c:ptCount val="221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200</c:v>
                </c:pt>
                <c:pt idx="12">
                  <c:v>300</c:v>
                </c:pt>
                <c:pt idx="13">
                  <c:v>400</c:v>
                </c:pt>
                <c:pt idx="14">
                  <c:v>500</c:v>
                </c:pt>
                <c:pt idx="15">
                  <c:v>600</c:v>
                </c:pt>
                <c:pt idx="16">
                  <c:v>700</c:v>
                </c:pt>
                <c:pt idx="17">
                  <c:v>800</c:v>
                </c:pt>
                <c:pt idx="18">
                  <c:v>900</c:v>
                </c:pt>
                <c:pt idx="19">
                  <c:v>1000</c:v>
                </c:pt>
                <c:pt idx="20">
                  <c:v>1100</c:v>
                </c:pt>
                <c:pt idx="21">
                  <c:v>1200</c:v>
                </c:pt>
                <c:pt idx="22">
                  <c:v>1300</c:v>
                </c:pt>
                <c:pt idx="23">
                  <c:v>1400</c:v>
                </c:pt>
                <c:pt idx="24">
                  <c:v>1500</c:v>
                </c:pt>
                <c:pt idx="25">
                  <c:v>1600</c:v>
                </c:pt>
                <c:pt idx="26">
                  <c:v>1700</c:v>
                </c:pt>
                <c:pt idx="27">
                  <c:v>1800</c:v>
                </c:pt>
                <c:pt idx="28">
                  <c:v>1900</c:v>
                </c:pt>
                <c:pt idx="29">
                  <c:v>2000</c:v>
                </c:pt>
                <c:pt idx="30">
                  <c:v>2500</c:v>
                </c:pt>
                <c:pt idx="31">
                  <c:v>3000</c:v>
                </c:pt>
                <c:pt idx="32">
                  <c:v>3500</c:v>
                </c:pt>
                <c:pt idx="33">
                  <c:v>4000</c:v>
                </c:pt>
                <c:pt idx="34">
                  <c:v>4500</c:v>
                </c:pt>
                <c:pt idx="35">
                  <c:v>5000</c:v>
                </c:pt>
                <c:pt idx="36">
                  <c:v>5500</c:v>
                </c:pt>
                <c:pt idx="37">
                  <c:v>6000</c:v>
                </c:pt>
                <c:pt idx="38">
                  <c:v>6500</c:v>
                </c:pt>
                <c:pt idx="39">
                  <c:v>7000</c:v>
                </c:pt>
                <c:pt idx="40">
                  <c:v>7500</c:v>
                </c:pt>
                <c:pt idx="41">
                  <c:v>8000</c:v>
                </c:pt>
                <c:pt idx="42">
                  <c:v>8500</c:v>
                </c:pt>
                <c:pt idx="43">
                  <c:v>9000</c:v>
                </c:pt>
                <c:pt idx="44">
                  <c:v>9500</c:v>
                </c:pt>
                <c:pt idx="45">
                  <c:v>10000</c:v>
                </c:pt>
                <c:pt idx="46">
                  <c:v>10500</c:v>
                </c:pt>
                <c:pt idx="47">
                  <c:v>11000</c:v>
                </c:pt>
                <c:pt idx="48">
                  <c:v>11500</c:v>
                </c:pt>
                <c:pt idx="49">
                  <c:v>12000</c:v>
                </c:pt>
                <c:pt idx="50">
                  <c:v>12500</c:v>
                </c:pt>
                <c:pt idx="51">
                  <c:v>13000</c:v>
                </c:pt>
                <c:pt idx="52">
                  <c:v>13500</c:v>
                </c:pt>
                <c:pt idx="53">
                  <c:v>14000</c:v>
                </c:pt>
                <c:pt idx="54">
                  <c:v>14500</c:v>
                </c:pt>
                <c:pt idx="55">
                  <c:v>15000</c:v>
                </c:pt>
                <c:pt idx="56">
                  <c:v>14500</c:v>
                </c:pt>
                <c:pt idx="57">
                  <c:v>14000</c:v>
                </c:pt>
                <c:pt idx="58">
                  <c:v>13500</c:v>
                </c:pt>
                <c:pt idx="59">
                  <c:v>13000</c:v>
                </c:pt>
                <c:pt idx="60">
                  <c:v>12500</c:v>
                </c:pt>
                <c:pt idx="61">
                  <c:v>12000</c:v>
                </c:pt>
                <c:pt idx="62">
                  <c:v>11500</c:v>
                </c:pt>
                <c:pt idx="63">
                  <c:v>11000</c:v>
                </c:pt>
                <c:pt idx="64">
                  <c:v>10500</c:v>
                </c:pt>
                <c:pt idx="65">
                  <c:v>10000</c:v>
                </c:pt>
                <c:pt idx="66">
                  <c:v>9500</c:v>
                </c:pt>
                <c:pt idx="67">
                  <c:v>9000</c:v>
                </c:pt>
                <c:pt idx="68">
                  <c:v>8500</c:v>
                </c:pt>
                <c:pt idx="69">
                  <c:v>8000</c:v>
                </c:pt>
                <c:pt idx="70">
                  <c:v>7500</c:v>
                </c:pt>
                <c:pt idx="71">
                  <c:v>7000</c:v>
                </c:pt>
                <c:pt idx="72">
                  <c:v>6500</c:v>
                </c:pt>
                <c:pt idx="73">
                  <c:v>6000</c:v>
                </c:pt>
                <c:pt idx="74">
                  <c:v>5500</c:v>
                </c:pt>
                <c:pt idx="75">
                  <c:v>5000</c:v>
                </c:pt>
                <c:pt idx="76">
                  <c:v>4500</c:v>
                </c:pt>
                <c:pt idx="77">
                  <c:v>4000</c:v>
                </c:pt>
                <c:pt idx="78">
                  <c:v>3500</c:v>
                </c:pt>
                <c:pt idx="79">
                  <c:v>3000</c:v>
                </c:pt>
                <c:pt idx="80">
                  <c:v>2500</c:v>
                </c:pt>
                <c:pt idx="81">
                  <c:v>2000</c:v>
                </c:pt>
                <c:pt idx="82">
                  <c:v>1900</c:v>
                </c:pt>
                <c:pt idx="83">
                  <c:v>1800</c:v>
                </c:pt>
                <c:pt idx="84">
                  <c:v>1700</c:v>
                </c:pt>
                <c:pt idx="85">
                  <c:v>1600</c:v>
                </c:pt>
                <c:pt idx="86">
                  <c:v>1500</c:v>
                </c:pt>
                <c:pt idx="87">
                  <c:v>1400</c:v>
                </c:pt>
                <c:pt idx="88">
                  <c:v>1300</c:v>
                </c:pt>
                <c:pt idx="89">
                  <c:v>1200</c:v>
                </c:pt>
                <c:pt idx="90">
                  <c:v>1100</c:v>
                </c:pt>
                <c:pt idx="91">
                  <c:v>1000</c:v>
                </c:pt>
                <c:pt idx="92">
                  <c:v>900</c:v>
                </c:pt>
                <c:pt idx="93">
                  <c:v>800</c:v>
                </c:pt>
                <c:pt idx="94">
                  <c:v>700</c:v>
                </c:pt>
                <c:pt idx="95">
                  <c:v>600</c:v>
                </c:pt>
                <c:pt idx="96">
                  <c:v>500</c:v>
                </c:pt>
                <c:pt idx="97">
                  <c:v>400</c:v>
                </c:pt>
                <c:pt idx="98">
                  <c:v>300</c:v>
                </c:pt>
                <c:pt idx="99">
                  <c:v>200</c:v>
                </c:pt>
                <c:pt idx="100">
                  <c:v>100</c:v>
                </c:pt>
                <c:pt idx="101">
                  <c:v>90</c:v>
                </c:pt>
                <c:pt idx="102">
                  <c:v>80</c:v>
                </c:pt>
                <c:pt idx="103">
                  <c:v>70</c:v>
                </c:pt>
                <c:pt idx="104">
                  <c:v>60</c:v>
                </c:pt>
                <c:pt idx="105">
                  <c:v>50</c:v>
                </c:pt>
                <c:pt idx="106">
                  <c:v>40</c:v>
                </c:pt>
                <c:pt idx="107">
                  <c:v>30</c:v>
                </c:pt>
                <c:pt idx="108">
                  <c:v>20</c:v>
                </c:pt>
                <c:pt idx="109">
                  <c:v>10</c:v>
                </c:pt>
                <c:pt idx="110">
                  <c:v>0</c:v>
                </c:pt>
                <c:pt idx="111">
                  <c:v>0</c:v>
                </c:pt>
                <c:pt idx="112">
                  <c:v>-10</c:v>
                </c:pt>
                <c:pt idx="113">
                  <c:v>-20</c:v>
                </c:pt>
                <c:pt idx="114">
                  <c:v>-30</c:v>
                </c:pt>
                <c:pt idx="115">
                  <c:v>-40</c:v>
                </c:pt>
                <c:pt idx="116">
                  <c:v>-50</c:v>
                </c:pt>
                <c:pt idx="117">
                  <c:v>-60</c:v>
                </c:pt>
                <c:pt idx="118">
                  <c:v>-70</c:v>
                </c:pt>
                <c:pt idx="119">
                  <c:v>-80</c:v>
                </c:pt>
                <c:pt idx="120">
                  <c:v>-90</c:v>
                </c:pt>
                <c:pt idx="121">
                  <c:v>-200</c:v>
                </c:pt>
                <c:pt idx="122">
                  <c:v>-300</c:v>
                </c:pt>
                <c:pt idx="123">
                  <c:v>-400</c:v>
                </c:pt>
                <c:pt idx="124">
                  <c:v>-500</c:v>
                </c:pt>
                <c:pt idx="125">
                  <c:v>-600</c:v>
                </c:pt>
                <c:pt idx="126">
                  <c:v>-700</c:v>
                </c:pt>
                <c:pt idx="127">
                  <c:v>-800</c:v>
                </c:pt>
                <c:pt idx="128">
                  <c:v>-900</c:v>
                </c:pt>
                <c:pt idx="129">
                  <c:v>-1000</c:v>
                </c:pt>
                <c:pt idx="130">
                  <c:v>-1100</c:v>
                </c:pt>
                <c:pt idx="131">
                  <c:v>-1200</c:v>
                </c:pt>
                <c:pt idx="132">
                  <c:v>-1300</c:v>
                </c:pt>
                <c:pt idx="133">
                  <c:v>-1400</c:v>
                </c:pt>
                <c:pt idx="134">
                  <c:v>-1500</c:v>
                </c:pt>
                <c:pt idx="135">
                  <c:v>-1600</c:v>
                </c:pt>
                <c:pt idx="136">
                  <c:v>-1700</c:v>
                </c:pt>
                <c:pt idx="137">
                  <c:v>-1800</c:v>
                </c:pt>
                <c:pt idx="138">
                  <c:v>-1900</c:v>
                </c:pt>
                <c:pt idx="139">
                  <c:v>-2000</c:v>
                </c:pt>
                <c:pt idx="140">
                  <c:v>-2500</c:v>
                </c:pt>
                <c:pt idx="141">
                  <c:v>-3000</c:v>
                </c:pt>
                <c:pt idx="142">
                  <c:v>-3500</c:v>
                </c:pt>
                <c:pt idx="143">
                  <c:v>-4000</c:v>
                </c:pt>
                <c:pt idx="144">
                  <c:v>-4500</c:v>
                </c:pt>
                <c:pt idx="145">
                  <c:v>-5000</c:v>
                </c:pt>
                <c:pt idx="146">
                  <c:v>-5500</c:v>
                </c:pt>
                <c:pt idx="147">
                  <c:v>-6000</c:v>
                </c:pt>
                <c:pt idx="148">
                  <c:v>-6500</c:v>
                </c:pt>
                <c:pt idx="149">
                  <c:v>-7000</c:v>
                </c:pt>
                <c:pt idx="150">
                  <c:v>-7500</c:v>
                </c:pt>
                <c:pt idx="151">
                  <c:v>-8000</c:v>
                </c:pt>
                <c:pt idx="152">
                  <c:v>-8500</c:v>
                </c:pt>
                <c:pt idx="153">
                  <c:v>-9000</c:v>
                </c:pt>
                <c:pt idx="154">
                  <c:v>-9500</c:v>
                </c:pt>
                <c:pt idx="155">
                  <c:v>-10000</c:v>
                </c:pt>
                <c:pt idx="156">
                  <c:v>-10500</c:v>
                </c:pt>
                <c:pt idx="157">
                  <c:v>-11000</c:v>
                </c:pt>
                <c:pt idx="158">
                  <c:v>-11500</c:v>
                </c:pt>
                <c:pt idx="159">
                  <c:v>-12000</c:v>
                </c:pt>
                <c:pt idx="160">
                  <c:v>-12500</c:v>
                </c:pt>
                <c:pt idx="161">
                  <c:v>-13000</c:v>
                </c:pt>
                <c:pt idx="162">
                  <c:v>-13500</c:v>
                </c:pt>
                <c:pt idx="163">
                  <c:v>-14000</c:v>
                </c:pt>
                <c:pt idx="164">
                  <c:v>-14500</c:v>
                </c:pt>
                <c:pt idx="165">
                  <c:v>-15000</c:v>
                </c:pt>
                <c:pt idx="166">
                  <c:v>-14500</c:v>
                </c:pt>
                <c:pt idx="167">
                  <c:v>-14000</c:v>
                </c:pt>
                <c:pt idx="168">
                  <c:v>-13500</c:v>
                </c:pt>
                <c:pt idx="169">
                  <c:v>-13000</c:v>
                </c:pt>
                <c:pt idx="170">
                  <c:v>-12500</c:v>
                </c:pt>
                <c:pt idx="171">
                  <c:v>-12000</c:v>
                </c:pt>
                <c:pt idx="172">
                  <c:v>-11500</c:v>
                </c:pt>
                <c:pt idx="173">
                  <c:v>-11000</c:v>
                </c:pt>
                <c:pt idx="174">
                  <c:v>-10500</c:v>
                </c:pt>
                <c:pt idx="175">
                  <c:v>-10000</c:v>
                </c:pt>
                <c:pt idx="176">
                  <c:v>-9500</c:v>
                </c:pt>
                <c:pt idx="177">
                  <c:v>-9000</c:v>
                </c:pt>
                <c:pt idx="178">
                  <c:v>-8500</c:v>
                </c:pt>
                <c:pt idx="179">
                  <c:v>-8000</c:v>
                </c:pt>
                <c:pt idx="180">
                  <c:v>-7500</c:v>
                </c:pt>
                <c:pt idx="181">
                  <c:v>-7000</c:v>
                </c:pt>
                <c:pt idx="182">
                  <c:v>-6500</c:v>
                </c:pt>
                <c:pt idx="183">
                  <c:v>-6000</c:v>
                </c:pt>
                <c:pt idx="184">
                  <c:v>-5500</c:v>
                </c:pt>
                <c:pt idx="185">
                  <c:v>-5000</c:v>
                </c:pt>
                <c:pt idx="186">
                  <c:v>-4500</c:v>
                </c:pt>
                <c:pt idx="187">
                  <c:v>-4000</c:v>
                </c:pt>
                <c:pt idx="188">
                  <c:v>-3500</c:v>
                </c:pt>
                <c:pt idx="189">
                  <c:v>-3000</c:v>
                </c:pt>
                <c:pt idx="190">
                  <c:v>-2500</c:v>
                </c:pt>
                <c:pt idx="191">
                  <c:v>-2000</c:v>
                </c:pt>
                <c:pt idx="192">
                  <c:v>-1900</c:v>
                </c:pt>
                <c:pt idx="193">
                  <c:v>-1800</c:v>
                </c:pt>
                <c:pt idx="194">
                  <c:v>-1700</c:v>
                </c:pt>
                <c:pt idx="195">
                  <c:v>-1600</c:v>
                </c:pt>
                <c:pt idx="196">
                  <c:v>-1500</c:v>
                </c:pt>
                <c:pt idx="197">
                  <c:v>-1400</c:v>
                </c:pt>
                <c:pt idx="198">
                  <c:v>-1300</c:v>
                </c:pt>
                <c:pt idx="199">
                  <c:v>-1200</c:v>
                </c:pt>
                <c:pt idx="200">
                  <c:v>-1100</c:v>
                </c:pt>
                <c:pt idx="201">
                  <c:v>-1000</c:v>
                </c:pt>
                <c:pt idx="202">
                  <c:v>-900</c:v>
                </c:pt>
                <c:pt idx="203">
                  <c:v>-800</c:v>
                </c:pt>
                <c:pt idx="204">
                  <c:v>-700</c:v>
                </c:pt>
                <c:pt idx="205">
                  <c:v>-600</c:v>
                </c:pt>
                <c:pt idx="206">
                  <c:v>-500</c:v>
                </c:pt>
                <c:pt idx="207">
                  <c:v>-400</c:v>
                </c:pt>
                <c:pt idx="208">
                  <c:v>-300</c:v>
                </c:pt>
                <c:pt idx="209">
                  <c:v>-200</c:v>
                </c:pt>
                <c:pt idx="210">
                  <c:v>-100</c:v>
                </c:pt>
                <c:pt idx="211">
                  <c:v>-90</c:v>
                </c:pt>
                <c:pt idx="212">
                  <c:v>-80</c:v>
                </c:pt>
                <c:pt idx="213">
                  <c:v>-70</c:v>
                </c:pt>
                <c:pt idx="214">
                  <c:v>-60</c:v>
                </c:pt>
                <c:pt idx="215">
                  <c:v>-50</c:v>
                </c:pt>
                <c:pt idx="216">
                  <c:v>-40</c:v>
                </c:pt>
                <c:pt idx="217">
                  <c:v>-30</c:v>
                </c:pt>
                <c:pt idx="218">
                  <c:v>-20</c:v>
                </c:pt>
                <c:pt idx="219">
                  <c:v>-10</c:v>
                </c:pt>
                <c:pt idx="220">
                  <c:v>0</c:v>
                </c:pt>
              </c:numCache>
            </c:numRef>
          </c:xVal>
          <c:yVal>
            <c:numRef>
              <c:f>VSM!$H$2:$H$222</c:f>
              <c:numCache>
                <c:formatCode>General</c:formatCode>
                <c:ptCount val="221"/>
                <c:pt idx="0">
                  <c:v>-5.6087899999999999</c:v>
                </c:pt>
                <c:pt idx="1">
                  <c:v>-4.4006999999999996</c:v>
                </c:pt>
                <c:pt idx="2">
                  <c:v>-3.16479</c:v>
                </c:pt>
                <c:pt idx="3">
                  <c:v>-1.95458</c:v>
                </c:pt>
                <c:pt idx="4">
                  <c:v>-0.61748000000000003</c:v>
                </c:pt>
                <c:pt idx="5">
                  <c:v>0.77424999999999999</c:v>
                </c:pt>
                <c:pt idx="6">
                  <c:v>2.0775100000000002</c:v>
                </c:pt>
                <c:pt idx="7">
                  <c:v>3.3861699999999999</c:v>
                </c:pt>
                <c:pt idx="8">
                  <c:v>4.7287400000000002</c:v>
                </c:pt>
                <c:pt idx="9">
                  <c:v>6.1631499999999999</c:v>
                </c:pt>
                <c:pt idx="10">
                  <c:v>7.4310400000000003</c:v>
                </c:pt>
                <c:pt idx="11">
                  <c:v>20.088730000000002</c:v>
                </c:pt>
                <c:pt idx="12">
                  <c:v>30.411020000000001</c:v>
                </c:pt>
                <c:pt idx="13">
                  <c:v>37.816890000000001</c:v>
                </c:pt>
                <c:pt idx="14">
                  <c:v>43.019030000000001</c:v>
                </c:pt>
                <c:pt idx="15">
                  <c:v>46.805</c:v>
                </c:pt>
                <c:pt idx="16">
                  <c:v>49.708219999999997</c:v>
                </c:pt>
                <c:pt idx="17">
                  <c:v>52.029499999999999</c:v>
                </c:pt>
                <c:pt idx="18">
                  <c:v>53.973480000000002</c:v>
                </c:pt>
                <c:pt idx="19">
                  <c:v>55.557250000000003</c:v>
                </c:pt>
                <c:pt idx="20">
                  <c:v>56.920879999999997</c:v>
                </c:pt>
                <c:pt idx="21">
                  <c:v>58.142910000000001</c:v>
                </c:pt>
                <c:pt idx="22">
                  <c:v>59.177309999999999</c:v>
                </c:pt>
                <c:pt idx="23">
                  <c:v>60.024360000000001</c:v>
                </c:pt>
                <c:pt idx="24">
                  <c:v>60.838569999999997</c:v>
                </c:pt>
                <c:pt idx="25">
                  <c:v>61.580190000000002</c:v>
                </c:pt>
                <c:pt idx="26">
                  <c:v>62.186999999999998</c:v>
                </c:pt>
                <c:pt idx="27">
                  <c:v>62.831600000000002</c:v>
                </c:pt>
                <c:pt idx="28">
                  <c:v>63.424700000000001</c:v>
                </c:pt>
                <c:pt idx="29">
                  <c:v>63.914929999999998</c:v>
                </c:pt>
                <c:pt idx="30">
                  <c:v>65.947509999999994</c:v>
                </c:pt>
                <c:pt idx="31">
                  <c:v>67.360619999999997</c:v>
                </c:pt>
                <c:pt idx="32">
                  <c:v>68.398229999999998</c:v>
                </c:pt>
                <c:pt idx="33">
                  <c:v>69.53631</c:v>
                </c:pt>
                <c:pt idx="34">
                  <c:v>70.336359999999999</c:v>
                </c:pt>
                <c:pt idx="35">
                  <c:v>71.013829999999999</c:v>
                </c:pt>
                <c:pt idx="36">
                  <c:v>71.525139999999993</c:v>
                </c:pt>
                <c:pt idx="37">
                  <c:v>72.057389999999998</c:v>
                </c:pt>
                <c:pt idx="38">
                  <c:v>72.429169999999999</c:v>
                </c:pt>
                <c:pt idx="39">
                  <c:v>72.839460000000003</c:v>
                </c:pt>
                <c:pt idx="40">
                  <c:v>73.202520000000007</c:v>
                </c:pt>
                <c:pt idx="41">
                  <c:v>73.490769999999998</c:v>
                </c:pt>
                <c:pt idx="42">
                  <c:v>73.763109999999998</c:v>
                </c:pt>
                <c:pt idx="43">
                  <c:v>73.986770000000007</c:v>
                </c:pt>
                <c:pt idx="44">
                  <c:v>74.202399999999997</c:v>
                </c:pt>
                <c:pt idx="45">
                  <c:v>74.34554</c:v>
                </c:pt>
                <c:pt idx="46">
                  <c:v>74.583699999999993</c:v>
                </c:pt>
                <c:pt idx="47">
                  <c:v>74.709209999999999</c:v>
                </c:pt>
                <c:pt idx="48">
                  <c:v>74.832989999999995</c:v>
                </c:pt>
                <c:pt idx="49">
                  <c:v>74.973370000000003</c:v>
                </c:pt>
                <c:pt idx="50">
                  <c:v>75.100059999999999</c:v>
                </c:pt>
                <c:pt idx="51">
                  <c:v>75.263750000000002</c:v>
                </c:pt>
                <c:pt idx="52">
                  <c:v>75.378150000000005</c:v>
                </c:pt>
                <c:pt idx="53">
                  <c:v>75.304640000000006</c:v>
                </c:pt>
                <c:pt idx="54">
                  <c:v>75.312380000000005</c:v>
                </c:pt>
                <c:pt idx="55">
                  <c:v>75.32011</c:v>
                </c:pt>
                <c:pt idx="56">
                  <c:v>75.206050000000005</c:v>
                </c:pt>
                <c:pt idx="57">
                  <c:v>75.052490000000006</c:v>
                </c:pt>
                <c:pt idx="58">
                  <c:v>75.333489999999998</c:v>
                </c:pt>
                <c:pt idx="59">
                  <c:v>75.345410000000001</c:v>
                </c:pt>
                <c:pt idx="60">
                  <c:v>75.030069999999995</c:v>
                </c:pt>
                <c:pt idx="61">
                  <c:v>74.914180000000002</c:v>
                </c:pt>
                <c:pt idx="62">
                  <c:v>74.828869999999995</c:v>
                </c:pt>
                <c:pt idx="63">
                  <c:v>74.698359999999994</c:v>
                </c:pt>
                <c:pt idx="64">
                  <c:v>74.511740000000003</c:v>
                </c:pt>
                <c:pt idx="65">
                  <c:v>74.320650000000001</c:v>
                </c:pt>
                <c:pt idx="66">
                  <c:v>74.128200000000007</c:v>
                </c:pt>
                <c:pt idx="67">
                  <c:v>73.92098</c:v>
                </c:pt>
                <c:pt idx="68">
                  <c:v>73.686390000000003</c:v>
                </c:pt>
                <c:pt idx="69">
                  <c:v>73.391279999999995</c:v>
                </c:pt>
                <c:pt idx="70">
                  <c:v>73.068759999999997</c:v>
                </c:pt>
                <c:pt idx="71">
                  <c:v>72.796099999999996</c:v>
                </c:pt>
                <c:pt idx="72">
                  <c:v>72.400989999999993</c:v>
                </c:pt>
                <c:pt idx="73">
                  <c:v>72.007199999999997</c:v>
                </c:pt>
                <c:pt idx="74">
                  <c:v>71.522930000000002</c:v>
                </c:pt>
                <c:pt idx="75">
                  <c:v>70.979780000000005</c:v>
                </c:pt>
                <c:pt idx="76">
                  <c:v>70.342380000000006</c:v>
                </c:pt>
                <c:pt idx="77">
                  <c:v>69.545749999999998</c:v>
                </c:pt>
                <c:pt idx="78">
                  <c:v>68.617239999999995</c:v>
                </c:pt>
                <c:pt idx="79">
                  <c:v>67.468279999999993</c:v>
                </c:pt>
                <c:pt idx="80">
                  <c:v>66.036159999999995</c:v>
                </c:pt>
                <c:pt idx="81">
                  <c:v>63.935809999999996</c:v>
                </c:pt>
                <c:pt idx="82">
                  <c:v>63.462820000000001</c:v>
                </c:pt>
                <c:pt idx="83">
                  <c:v>62.860529999999997</c:v>
                </c:pt>
                <c:pt idx="84">
                  <c:v>62.247070000000001</c:v>
                </c:pt>
                <c:pt idx="85">
                  <c:v>61.593290000000003</c:v>
                </c:pt>
                <c:pt idx="86">
                  <c:v>60.883659999999999</c:v>
                </c:pt>
                <c:pt idx="87">
                  <c:v>60.061279999999996</c:v>
                </c:pt>
                <c:pt idx="88">
                  <c:v>59.222410000000004</c:v>
                </c:pt>
                <c:pt idx="89">
                  <c:v>58.224200000000003</c:v>
                </c:pt>
                <c:pt idx="90">
                  <c:v>57.073309999999999</c:v>
                </c:pt>
                <c:pt idx="91">
                  <c:v>55.753030000000003</c:v>
                </c:pt>
                <c:pt idx="92">
                  <c:v>54.177750000000003</c:v>
                </c:pt>
                <c:pt idx="93">
                  <c:v>52.34939</c:v>
                </c:pt>
                <c:pt idx="94">
                  <c:v>50.12462</c:v>
                </c:pt>
                <c:pt idx="95">
                  <c:v>47.410490000000003</c:v>
                </c:pt>
                <c:pt idx="96">
                  <c:v>44.045760000000001</c:v>
                </c:pt>
                <c:pt idx="97">
                  <c:v>39.847099999999998</c:v>
                </c:pt>
                <c:pt idx="98">
                  <c:v>34.273319999999998</c:v>
                </c:pt>
                <c:pt idx="99">
                  <c:v>27.152080000000002</c:v>
                </c:pt>
                <c:pt idx="100">
                  <c:v>17.46743</c:v>
                </c:pt>
                <c:pt idx="101">
                  <c:v>16.33661</c:v>
                </c:pt>
                <c:pt idx="102">
                  <c:v>15.27643</c:v>
                </c:pt>
                <c:pt idx="103">
                  <c:v>14.05594</c:v>
                </c:pt>
                <c:pt idx="104">
                  <c:v>12.90916</c:v>
                </c:pt>
                <c:pt idx="105">
                  <c:v>11.768420000000001</c:v>
                </c:pt>
                <c:pt idx="106">
                  <c:v>10.583130000000001</c:v>
                </c:pt>
                <c:pt idx="107">
                  <c:v>9.3668300000000002</c:v>
                </c:pt>
                <c:pt idx="108">
                  <c:v>8.1519999999999992</c:v>
                </c:pt>
                <c:pt idx="109">
                  <c:v>6.9453399999999998</c:v>
                </c:pt>
                <c:pt idx="110">
                  <c:v>5.7386699999999999</c:v>
                </c:pt>
                <c:pt idx="111">
                  <c:v>5.6001000000000003</c:v>
                </c:pt>
                <c:pt idx="112">
                  <c:v>4.4804899999999996</c:v>
                </c:pt>
                <c:pt idx="113">
                  <c:v>3.35527</c:v>
                </c:pt>
                <c:pt idx="114">
                  <c:v>2.0549499999999998</c:v>
                </c:pt>
                <c:pt idx="115">
                  <c:v>0.72975000000000001</c:v>
                </c:pt>
                <c:pt idx="116">
                  <c:v>-0.59450999999999998</c:v>
                </c:pt>
                <c:pt idx="117">
                  <c:v>-1.94896</c:v>
                </c:pt>
                <c:pt idx="118">
                  <c:v>-3.2631399999999999</c:v>
                </c:pt>
                <c:pt idx="119">
                  <c:v>-4.6448200000000002</c:v>
                </c:pt>
                <c:pt idx="120">
                  <c:v>-5.9287999999999998</c:v>
                </c:pt>
                <c:pt idx="121">
                  <c:v>-19.942769999999999</c:v>
                </c:pt>
                <c:pt idx="122">
                  <c:v>-30.362469999999998</c:v>
                </c:pt>
                <c:pt idx="123">
                  <c:v>-37.709470000000003</c:v>
                </c:pt>
                <c:pt idx="124">
                  <c:v>-42.815040000000003</c:v>
                </c:pt>
                <c:pt idx="125">
                  <c:v>-46.510429999999999</c:v>
                </c:pt>
                <c:pt idx="126">
                  <c:v>-49.371560000000002</c:v>
                </c:pt>
                <c:pt idx="127">
                  <c:v>-51.690130000000003</c:v>
                </c:pt>
                <c:pt idx="128">
                  <c:v>-53.587620000000001</c:v>
                </c:pt>
                <c:pt idx="129">
                  <c:v>-55.18862</c:v>
                </c:pt>
                <c:pt idx="130">
                  <c:v>-56.530209999999997</c:v>
                </c:pt>
                <c:pt idx="131">
                  <c:v>-57.674999999999997</c:v>
                </c:pt>
                <c:pt idx="132">
                  <c:v>-58.72578</c:v>
                </c:pt>
                <c:pt idx="133">
                  <c:v>-59.54072</c:v>
                </c:pt>
                <c:pt idx="134">
                  <c:v>-60.336260000000003</c:v>
                </c:pt>
                <c:pt idx="135">
                  <c:v>-61.102800000000002</c:v>
                </c:pt>
                <c:pt idx="136">
                  <c:v>-61.767270000000003</c:v>
                </c:pt>
                <c:pt idx="137">
                  <c:v>-62.34158</c:v>
                </c:pt>
                <c:pt idx="138">
                  <c:v>-62.917459999999998</c:v>
                </c:pt>
                <c:pt idx="139">
                  <c:v>-63.292990000000003</c:v>
                </c:pt>
                <c:pt idx="140">
                  <c:v>-65.365290000000002</c:v>
                </c:pt>
                <c:pt idx="141">
                  <c:v>-66.93535</c:v>
                </c:pt>
                <c:pt idx="142">
                  <c:v>-68.105059999999995</c:v>
                </c:pt>
                <c:pt idx="143">
                  <c:v>-69.013009999999994</c:v>
                </c:pt>
                <c:pt idx="144">
                  <c:v>-69.773570000000007</c:v>
                </c:pt>
                <c:pt idx="145">
                  <c:v>-70.441019999999995</c:v>
                </c:pt>
                <c:pt idx="146">
                  <c:v>-71.064350000000005</c:v>
                </c:pt>
                <c:pt idx="147">
                  <c:v>-71.500010000000003</c:v>
                </c:pt>
                <c:pt idx="148">
                  <c:v>-72.025009999999995</c:v>
                </c:pt>
                <c:pt idx="149">
                  <c:v>-72.477149999999995</c:v>
                </c:pt>
                <c:pt idx="150">
                  <c:v>-72.886859999999999</c:v>
                </c:pt>
                <c:pt idx="151">
                  <c:v>-73.237840000000006</c:v>
                </c:pt>
                <c:pt idx="152">
                  <c:v>-73.564369999999997</c:v>
                </c:pt>
                <c:pt idx="153">
                  <c:v>-73.851650000000006</c:v>
                </c:pt>
                <c:pt idx="154">
                  <c:v>-74.133080000000007</c:v>
                </c:pt>
                <c:pt idx="155">
                  <c:v>-74.351600000000005</c:v>
                </c:pt>
                <c:pt idx="156">
                  <c:v>-74.56174</c:v>
                </c:pt>
                <c:pt idx="157">
                  <c:v>-74.801310000000001</c:v>
                </c:pt>
                <c:pt idx="158">
                  <c:v>-74.977069999999998</c:v>
                </c:pt>
                <c:pt idx="159">
                  <c:v>-75.138729999999995</c:v>
                </c:pt>
                <c:pt idx="160">
                  <c:v>-75.286810000000003</c:v>
                </c:pt>
                <c:pt idx="161">
                  <c:v>-75.518919999999994</c:v>
                </c:pt>
                <c:pt idx="162">
                  <c:v>-75.713620000000006</c:v>
                </c:pt>
                <c:pt idx="163">
                  <c:v>-75.626180000000005</c:v>
                </c:pt>
                <c:pt idx="164">
                  <c:v>-75.825109999999995</c:v>
                </c:pt>
                <c:pt idx="165">
                  <c:v>-76.024050000000003</c:v>
                </c:pt>
                <c:pt idx="166">
                  <c:v>-75.737480000000005</c:v>
                </c:pt>
                <c:pt idx="167">
                  <c:v>-75.616420000000005</c:v>
                </c:pt>
                <c:pt idx="168">
                  <c:v>-75.915970000000002</c:v>
                </c:pt>
                <c:pt idx="169">
                  <c:v>-75.957390000000004</c:v>
                </c:pt>
                <c:pt idx="170">
                  <c:v>-75.600070000000002</c:v>
                </c:pt>
                <c:pt idx="171">
                  <c:v>-75.596010000000007</c:v>
                </c:pt>
                <c:pt idx="172">
                  <c:v>-75.548770000000005</c:v>
                </c:pt>
                <c:pt idx="173">
                  <c:v>-75.372489999999999</c:v>
                </c:pt>
                <c:pt idx="174">
                  <c:v>-75.225840000000005</c:v>
                </c:pt>
                <c:pt idx="175">
                  <c:v>-75.062929999999994</c:v>
                </c:pt>
                <c:pt idx="176">
                  <c:v>-74.867469999999997</c:v>
                </c:pt>
                <c:pt idx="177">
                  <c:v>-74.65043</c:v>
                </c:pt>
                <c:pt idx="178">
                  <c:v>-74.362160000000003</c:v>
                </c:pt>
                <c:pt idx="179">
                  <c:v>-74.057460000000006</c:v>
                </c:pt>
                <c:pt idx="180">
                  <c:v>-73.546589999999995</c:v>
                </c:pt>
                <c:pt idx="181">
                  <c:v>-73.342420000000004</c:v>
                </c:pt>
                <c:pt idx="182">
                  <c:v>-72.743219999999994</c:v>
                </c:pt>
                <c:pt idx="183">
                  <c:v>-72.520380000000003</c:v>
                </c:pt>
                <c:pt idx="184">
                  <c:v>-72.024289999999993</c:v>
                </c:pt>
                <c:pt idx="185">
                  <c:v>-71.389020000000002</c:v>
                </c:pt>
                <c:pt idx="186">
                  <c:v>-70.795410000000004</c:v>
                </c:pt>
                <c:pt idx="187">
                  <c:v>-69.994619999999998</c:v>
                </c:pt>
                <c:pt idx="188">
                  <c:v>-68.970690000000005</c:v>
                </c:pt>
                <c:pt idx="189">
                  <c:v>-67.825909999999993</c:v>
                </c:pt>
                <c:pt idx="190">
                  <c:v>-66.320400000000006</c:v>
                </c:pt>
                <c:pt idx="191">
                  <c:v>-64.024879999999996</c:v>
                </c:pt>
                <c:pt idx="192">
                  <c:v>-63.563319999999997</c:v>
                </c:pt>
                <c:pt idx="193">
                  <c:v>-63.108519999999999</c:v>
                </c:pt>
                <c:pt idx="194">
                  <c:v>-62.498510000000003</c:v>
                </c:pt>
                <c:pt idx="195">
                  <c:v>-61.784950000000002</c:v>
                </c:pt>
                <c:pt idx="196">
                  <c:v>-61.061459999999997</c:v>
                </c:pt>
                <c:pt idx="197">
                  <c:v>-60.140129999999999</c:v>
                </c:pt>
                <c:pt idx="198">
                  <c:v>-59.372920000000001</c:v>
                </c:pt>
                <c:pt idx="199">
                  <c:v>-58.39761</c:v>
                </c:pt>
                <c:pt idx="200">
                  <c:v>-57.236919999999998</c:v>
                </c:pt>
                <c:pt idx="201">
                  <c:v>-55.887189999999997</c:v>
                </c:pt>
                <c:pt idx="202">
                  <c:v>-54.304859999999998</c:v>
                </c:pt>
                <c:pt idx="203">
                  <c:v>-52.460279999999997</c:v>
                </c:pt>
                <c:pt idx="204">
                  <c:v>-50.22045</c:v>
                </c:pt>
                <c:pt idx="205">
                  <c:v>-47.488349999999997</c:v>
                </c:pt>
                <c:pt idx="206">
                  <c:v>-44.105919999999998</c:v>
                </c:pt>
                <c:pt idx="207">
                  <c:v>-39.8095</c:v>
                </c:pt>
                <c:pt idx="208">
                  <c:v>-34.195740000000001</c:v>
                </c:pt>
                <c:pt idx="209">
                  <c:v>-27.048490000000001</c:v>
                </c:pt>
                <c:pt idx="210">
                  <c:v>-17.237549999999999</c:v>
                </c:pt>
                <c:pt idx="211">
                  <c:v>-16.105920000000001</c:v>
                </c:pt>
                <c:pt idx="212">
                  <c:v>-14.894769999999999</c:v>
                </c:pt>
                <c:pt idx="213">
                  <c:v>-13.744590000000001</c:v>
                </c:pt>
                <c:pt idx="214">
                  <c:v>-12.59604</c:v>
                </c:pt>
                <c:pt idx="215">
                  <c:v>-11.42422</c:v>
                </c:pt>
                <c:pt idx="216">
                  <c:v>-10.12914</c:v>
                </c:pt>
                <c:pt idx="217">
                  <c:v>-8.8859399999999997</c:v>
                </c:pt>
                <c:pt idx="218">
                  <c:v>-7.7156900000000004</c:v>
                </c:pt>
                <c:pt idx="219">
                  <c:v>-6.5632599999999996</c:v>
                </c:pt>
                <c:pt idx="220">
                  <c:v>-5.6087899999999999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DC3-491A-A793-8090E11CBC5D}"/>
            </c:ext>
          </c:extLst>
        </c:ser>
        <c:ser>
          <c:idx val="3"/>
          <c:order val="3"/>
          <c:tx>
            <c:strRef>
              <c:f>VSM!$J$1</c:f>
              <c:strCache>
                <c:ptCount val="1"/>
                <c:pt idx="0">
                  <c:v>Fe3O4@SiO2</c:v>
                </c:pt>
              </c:strCache>
            </c:strRef>
          </c:tx>
          <c:spPr>
            <a:ln w="31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VSM!$J$2:$J$222</c:f>
              <c:numCache>
                <c:formatCode>General</c:formatCode>
                <c:ptCount val="221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200</c:v>
                </c:pt>
                <c:pt idx="12">
                  <c:v>300</c:v>
                </c:pt>
                <c:pt idx="13">
                  <c:v>400</c:v>
                </c:pt>
                <c:pt idx="14">
                  <c:v>500</c:v>
                </c:pt>
                <c:pt idx="15">
                  <c:v>600</c:v>
                </c:pt>
                <c:pt idx="16">
                  <c:v>700</c:v>
                </c:pt>
                <c:pt idx="17">
                  <c:v>800</c:v>
                </c:pt>
                <c:pt idx="18">
                  <c:v>900</c:v>
                </c:pt>
                <c:pt idx="19">
                  <c:v>1000</c:v>
                </c:pt>
                <c:pt idx="20">
                  <c:v>1100</c:v>
                </c:pt>
                <c:pt idx="21">
                  <c:v>1200</c:v>
                </c:pt>
                <c:pt idx="22">
                  <c:v>1300</c:v>
                </c:pt>
                <c:pt idx="23">
                  <c:v>1400</c:v>
                </c:pt>
                <c:pt idx="24">
                  <c:v>1500</c:v>
                </c:pt>
                <c:pt idx="25">
                  <c:v>1600</c:v>
                </c:pt>
                <c:pt idx="26">
                  <c:v>1700</c:v>
                </c:pt>
                <c:pt idx="27">
                  <c:v>1800</c:v>
                </c:pt>
                <c:pt idx="28">
                  <c:v>1900</c:v>
                </c:pt>
                <c:pt idx="29">
                  <c:v>2000</c:v>
                </c:pt>
                <c:pt idx="30">
                  <c:v>2500</c:v>
                </c:pt>
                <c:pt idx="31">
                  <c:v>3000</c:v>
                </c:pt>
                <c:pt idx="32">
                  <c:v>3500</c:v>
                </c:pt>
                <c:pt idx="33">
                  <c:v>4000</c:v>
                </c:pt>
                <c:pt idx="34">
                  <c:v>4500</c:v>
                </c:pt>
                <c:pt idx="35">
                  <c:v>5000</c:v>
                </c:pt>
                <c:pt idx="36">
                  <c:v>5500</c:v>
                </c:pt>
                <c:pt idx="37">
                  <c:v>6000</c:v>
                </c:pt>
                <c:pt idx="38">
                  <c:v>6500</c:v>
                </c:pt>
                <c:pt idx="39">
                  <c:v>7000</c:v>
                </c:pt>
                <c:pt idx="40">
                  <c:v>7500</c:v>
                </c:pt>
                <c:pt idx="41">
                  <c:v>8000</c:v>
                </c:pt>
                <c:pt idx="42">
                  <c:v>8500</c:v>
                </c:pt>
                <c:pt idx="43">
                  <c:v>9000</c:v>
                </c:pt>
                <c:pt idx="44">
                  <c:v>9500</c:v>
                </c:pt>
                <c:pt idx="45">
                  <c:v>10000</c:v>
                </c:pt>
                <c:pt idx="46">
                  <c:v>10500</c:v>
                </c:pt>
                <c:pt idx="47">
                  <c:v>11000</c:v>
                </c:pt>
                <c:pt idx="48">
                  <c:v>11500</c:v>
                </c:pt>
                <c:pt idx="49">
                  <c:v>12000</c:v>
                </c:pt>
                <c:pt idx="50">
                  <c:v>12500</c:v>
                </c:pt>
                <c:pt idx="51">
                  <c:v>13000</c:v>
                </c:pt>
                <c:pt idx="52">
                  <c:v>13500</c:v>
                </c:pt>
                <c:pt idx="53">
                  <c:v>14000</c:v>
                </c:pt>
                <c:pt idx="54">
                  <c:v>14500</c:v>
                </c:pt>
                <c:pt idx="55">
                  <c:v>15000</c:v>
                </c:pt>
                <c:pt idx="56">
                  <c:v>14500</c:v>
                </c:pt>
                <c:pt idx="57">
                  <c:v>14000</c:v>
                </c:pt>
                <c:pt idx="58">
                  <c:v>13500</c:v>
                </c:pt>
                <c:pt idx="59">
                  <c:v>13000</c:v>
                </c:pt>
                <c:pt idx="60">
                  <c:v>12500</c:v>
                </c:pt>
                <c:pt idx="61">
                  <c:v>12000</c:v>
                </c:pt>
                <c:pt idx="62">
                  <c:v>11500</c:v>
                </c:pt>
                <c:pt idx="63">
                  <c:v>11000</c:v>
                </c:pt>
                <c:pt idx="64">
                  <c:v>10500</c:v>
                </c:pt>
                <c:pt idx="65">
                  <c:v>10000</c:v>
                </c:pt>
                <c:pt idx="66">
                  <c:v>9500</c:v>
                </c:pt>
                <c:pt idx="67">
                  <c:v>9000</c:v>
                </c:pt>
                <c:pt idx="68">
                  <c:v>8500</c:v>
                </c:pt>
                <c:pt idx="69">
                  <c:v>8000</c:v>
                </c:pt>
                <c:pt idx="70">
                  <c:v>7500</c:v>
                </c:pt>
                <c:pt idx="71">
                  <c:v>7000</c:v>
                </c:pt>
                <c:pt idx="72">
                  <c:v>6500</c:v>
                </c:pt>
                <c:pt idx="73">
                  <c:v>6000</c:v>
                </c:pt>
                <c:pt idx="74">
                  <c:v>5500</c:v>
                </c:pt>
                <c:pt idx="75">
                  <c:v>5000</c:v>
                </c:pt>
                <c:pt idx="76">
                  <c:v>4500</c:v>
                </c:pt>
                <c:pt idx="77">
                  <c:v>4000</c:v>
                </c:pt>
                <c:pt idx="78">
                  <c:v>3500</c:v>
                </c:pt>
                <c:pt idx="79">
                  <c:v>3000</c:v>
                </c:pt>
                <c:pt idx="80">
                  <c:v>2500</c:v>
                </c:pt>
                <c:pt idx="81">
                  <c:v>2000</c:v>
                </c:pt>
                <c:pt idx="82">
                  <c:v>1900</c:v>
                </c:pt>
                <c:pt idx="83">
                  <c:v>1800</c:v>
                </c:pt>
                <c:pt idx="84">
                  <c:v>1700</c:v>
                </c:pt>
                <c:pt idx="85">
                  <c:v>1600</c:v>
                </c:pt>
                <c:pt idx="86">
                  <c:v>1500</c:v>
                </c:pt>
                <c:pt idx="87">
                  <c:v>1400</c:v>
                </c:pt>
                <c:pt idx="88">
                  <c:v>1300</c:v>
                </c:pt>
                <c:pt idx="89">
                  <c:v>1200</c:v>
                </c:pt>
                <c:pt idx="90">
                  <c:v>1100</c:v>
                </c:pt>
                <c:pt idx="91">
                  <c:v>1000</c:v>
                </c:pt>
                <c:pt idx="92">
                  <c:v>900</c:v>
                </c:pt>
                <c:pt idx="93">
                  <c:v>800</c:v>
                </c:pt>
                <c:pt idx="94">
                  <c:v>700</c:v>
                </c:pt>
                <c:pt idx="95">
                  <c:v>600</c:v>
                </c:pt>
                <c:pt idx="96">
                  <c:v>500</c:v>
                </c:pt>
                <c:pt idx="97">
                  <c:v>400</c:v>
                </c:pt>
                <c:pt idx="98">
                  <c:v>300</c:v>
                </c:pt>
                <c:pt idx="99">
                  <c:v>200</c:v>
                </c:pt>
                <c:pt idx="100">
                  <c:v>100</c:v>
                </c:pt>
                <c:pt idx="101">
                  <c:v>90</c:v>
                </c:pt>
                <c:pt idx="102">
                  <c:v>80</c:v>
                </c:pt>
                <c:pt idx="103">
                  <c:v>70</c:v>
                </c:pt>
                <c:pt idx="104">
                  <c:v>60</c:v>
                </c:pt>
                <c:pt idx="105">
                  <c:v>50</c:v>
                </c:pt>
                <c:pt idx="106">
                  <c:v>40</c:v>
                </c:pt>
                <c:pt idx="107">
                  <c:v>30</c:v>
                </c:pt>
                <c:pt idx="108">
                  <c:v>20</c:v>
                </c:pt>
                <c:pt idx="109">
                  <c:v>10</c:v>
                </c:pt>
                <c:pt idx="110">
                  <c:v>0</c:v>
                </c:pt>
                <c:pt idx="111">
                  <c:v>0</c:v>
                </c:pt>
                <c:pt idx="112">
                  <c:v>-10</c:v>
                </c:pt>
                <c:pt idx="113">
                  <c:v>-20</c:v>
                </c:pt>
                <c:pt idx="114">
                  <c:v>-30</c:v>
                </c:pt>
                <c:pt idx="115">
                  <c:v>-40</c:v>
                </c:pt>
                <c:pt idx="116">
                  <c:v>-50</c:v>
                </c:pt>
                <c:pt idx="117">
                  <c:v>-60</c:v>
                </c:pt>
                <c:pt idx="118">
                  <c:v>-70</c:v>
                </c:pt>
                <c:pt idx="119">
                  <c:v>-80</c:v>
                </c:pt>
                <c:pt idx="120">
                  <c:v>-90</c:v>
                </c:pt>
                <c:pt idx="121">
                  <c:v>-200</c:v>
                </c:pt>
                <c:pt idx="122">
                  <c:v>-300</c:v>
                </c:pt>
                <c:pt idx="123">
                  <c:v>-400</c:v>
                </c:pt>
                <c:pt idx="124">
                  <c:v>-500</c:v>
                </c:pt>
                <c:pt idx="125">
                  <c:v>-600</c:v>
                </c:pt>
                <c:pt idx="126">
                  <c:v>-700</c:v>
                </c:pt>
                <c:pt idx="127">
                  <c:v>-800</c:v>
                </c:pt>
                <c:pt idx="128">
                  <c:v>-900</c:v>
                </c:pt>
                <c:pt idx="129">
                  <c:v>-1000</c:v>
                </c:pt>
                <c:pt idx="130">
                  <c:v>-1100</c:v>
                </c:pt>
                <c:pt idx="131">
                  <c:v>-1200</c:v>
                </c:pt>
                <c:pt idx="132">
                  <c:v>-1300</c:v>
                </c:pt>
                <c:pt idx="133">
                  <c:v>-1400</c:v>
                </c:pt>
                <c:pt idx="134">
                  <c:v>-1500</c:v>
                </c:pt>
                <c:pt idx="135">
                  <c:v>-1600</c:v>
                </c:pt>
                <c:pt idx="136">
                  <c:v>-1700</c:v>
                </c:pt>
                <c:pt idx="137">
                  <c:v>-1800</c:v>
                </c:pt>
                <c:pt idx="138">
                  <c:v>-1900</c:v>
                </c:pt>
                <c:pt idx="139">
                  <c:v>-2000</c:v>
                </c:pt>
                <c:pt idx="140">
                  <c:v>-2500</c:v>
                </c:pt>
                <c:pt idx="141">
                  <c:v>-3000</c:v>
                </c:pt>
                <c:pt idx="142">
                  <c:v>-3500</c:v>
                </c:pt>
                <c:pt idx="143">
                  <c:v>-4000</c:v>
                </c:pt>
                <c:pt idx="144">
                  <c:v>-4500</c:v>
                </c:pt>
                <c:pt idx="145">
                  <c:v>-5000</c:v>
                </c:pt>
                <c:pt idx="146">
                  <c:v>-5500</c:v>
                </c:pt>
                <c:pt idx="147">
                  <c:v>-6000</c:v>
                </c:pt>
                <c:pt idx="148">
                  <c:v>-6500</c:v>
                </c:pt>
                <c:pt idx="149">
                  <c:v>-7000</c:v>
                </c:pt>
                <c:pt idx="150">
                  <c:v>-7500</c:v>
                </c:pt>
                <c:pt idx="151">
                  <c:v>-8000</c:v>
                </c:pt>
                <c:pt idx="152">
                  <c:v>-8500</c:v>
                </c:pt>
                <c:pt idx="153">
                  <c:v>-9000</c:v>
                </c:pt>
                <c:pt idx="154">
                  <c:v>-9500</c:v>
                </c:pt>
                <c:pt idx="155">
                  <c:v>-10000</c:v>
                </c:pt>
                <c:pt idx="156">
                  <c:v>-10500</c:v>
                </c:pt>
                <c:pt idx="157">
                  <c:v>-11000</c:v>
                </c:pt>
                <c:pt idx="158">
                  <c:v>-11500</c:v>
                </c:pt>
                <c:pt idx="159">
                  <c:v>-12000</c:v>
                </c:pt>
                <c:pt idx="160">
                  <c:v>-12500</c:v>
                </c:pt>
                <c:pt idx="161">
                  <c:v>-13000</c:v>
                </c:pt>
                <c:pt idx="162">
                  <c:v>-13500</c:v>
                </c:pt>
                <c:pt idx="163">
                  <c:v>-14000</c:v>
                </c:pt>
                <c:pt idx="164">
                  <c:v>-14500</c:v>
                </c:pt>
                <c:pt idx="165">
                  <c:v>-15000</c:v>
                </c:pt>
                <c:pt idx="166">
                  <c:v>-14500</c:v>
                </c:pt>
                <c:pt idx="167">
                  <c:v>-14000</c:v>
                </c:pt>
                <c:pt idx="168">
                  <c:v>-13500</c:v>
                </c:pt>
                <c:pt idx="169">
                  <c:v>-13000</c:v>
                </c:pt>
                <c:pt idx="170">
                  <c:v>-12500</c:v>
                </c:pt>
                <c:pt idx="171">
                  <c:v>-12000</c:v>
                </c:pt>
                <c:pt idx="172">
                  <c:v>-11500</c:v>
                </c:pt>
                <c:pt idx="173">
                  <c:v>-11000</c:v>
                </c:pt>
                <c:pt idx="174">
                  <c:v>-10500</c:v>
                </c:pt>
                <c:pt idx="175">
                  <c:v>-10000</c:v>
                </c:pt>
                <c:pt idx="176">
                  <c:v>-9500</c:v>
                </c:pt>
                <c:pt idx="177">
                  <c:v>-9000</c:v>
                </c:pt>
                <c:pt idx="178">
                  <c:v>-8500</c:v>
                </c:pt>
                <c:pt idx="179">
                  <c:v>-8000</c:v>
                </c:pt>
                <c:pt idx="180">
                  <c:v>-7500</c:v>
                </c:pt>
                <c:pt idx="181">
                  <c:v>-7000</c:v>
                </c:pt>
                <c:pt idx="182">
                  <c:v>-6500</c:v>
                </c:pt>
                <c:pt idx="183">
                  <c:v>-6000</c:v>
                </c:pt>
                <c:pt idx="184">
                  <c:v>-5500</c:v>
                </c:pt>
                <c:pt idx="185">
                  <c:v>-5000</c:v>
                </c:pt>
                <c:pt idx="186">
                  <c:v>-4500</c:v>
                </c:pt>
                <c:pt idx="187">
                  <c:v>-4000</c:v>
                </c:pt>
                <c:pt idx="188">
                  <c:v>-3500</c:v>
                </c:pt>
                <c:pt idx="189">
                  <c:v>-3000</c:v>
                </c:pt>
                <c:pt idx="190">
                  <c:v>-2500</c:v>
                </c:pt>
                <c:pt idx="191">
                  <c:v>-2000</c:v>
                </c:pt>
                <c:pt idx="192">
                  <c:v>-1900</c:v>
                </c:pt>
                <c:pt idx="193">
                  <c:v>-1800</c:v>
                </c:pt>
                <c:pt idx="194">
                  <c:v>-1700</c:v>
                </c:pt>
                <c:pt idx="195">
                  <c:v>-1600</c:v>
                </c:pt>
                <c:pt idx="196">
                  <c:v>-1500</c:v>
                </c:pt>
                <c:pt idx="197">
                  <c:v>-1400</c:v>
                </c:pt>
                <c:pt idx="198">
                  <c:v>-1300</c:v>
                </c:pt>
                <c:pt idx="199">
                  <c:v>-1200</c:v>
                </c:pt>
                <c:pt idx="200">
                  <c:v>-1100</c:v>
                </c:pt>
                <c:pt idx="201">
                  <c:v>-1000</c:v>
                </c:pt>
                <c:pt idx="202">
                  <c:v>-900</c:v>
                </c:pt>
                <c:pt idx="203">
                  <c:v>-800</c:v>
                </c:pt>
                <c:pt idx="204">
                  <c:v>-700</c:v>
                </c:pt>
                <c:pt idx="205">
                  <c:v>-600</c:v>
                </c:pt>
                <c:pt idx="206">
                  <c:v>-500</c:v>
                </c:pt>
                <c:pt idx="207">
                  <c:v>-400</c:v>
                </c:pt>
                <c:pt idx="208">
                  <c:v>-300</c:v>
                </c:pt>
                <c:pt idx="209">
                  <c:v>-200</c:v>
                </c:pt>
                <c:pt idx="210">
                  <c:v>-100</c:v>
                </c:pt>
                <c:pt idx="211">
                  <c:v>-90</c:v>
                </c:pt>
                <c:pt idx="212">
                  <c:v>-80</c:v>
                </c:pt>
                <c:pt idx="213">
                  <c:v>-70</c:v>
                </c:pt>
                <c:pt idx="214">
                  <c:v>-60</c:v>
                </c:pt>
                <c:pt idx="215">
                  <c:v>-50</c:v>
                </c:pt>
                <c:pt idx="216">
                  <c:v>-40</c:v>
                </c:pt>
                <c:pt idx="217">
                  <c:v>-30</c:v>
                </c:pt>
                <c:pt idx="218">
                  <c:v>-20</c:v>
                </c:pt>
                <c:pt idx="219">
                  <c:v>-10</c:v>
                </c:pt>
                <c:pt idx="220">
                  <c:v>0</c:v>
                </c:pt>
              </c:numCache>
            </c:numRef>
          </c:xVal>
          <c:yVal>
            <c:numRef>
              <c:f>VSM!$K$2:$K$222</c:f>
              <c:numCache>
                <c:formatCode>General</c:formatCode>
                <c:ptCount val="221"/>
                <c:pt idx="0">
                  <c:v>-4.11707</c:v>
                </c:pt>
                <c:pt idx="1">
                  <c:v>-3.3162699999999998</c:v>
                </c:pt>
                <c:pt idx="2">
                  <c:v>-2.48841</c:v>
                </c:pt>
                <c:pt idx="3">
                  <c:v>-1.6323399999999999</c:v>
                </c:pt>
                <c:pt idx="4">
                  <c:v>-0.75893999999999995</c:v>
                </c:pt>
                <c:pt idx="5">
                  <c:v>9.4049999999999995E-2</c:v>
                </c:pt>
                <c:pt idx="6">
                  <c:v>1.00874</c:v>
                </c:pt>
                <c:pt idx="7">
                  <c:v>1.8703099999999999</c:v>
                </c:pt>
                <c:pt idx="8">
                  <c:v>2.80369</c:v>
                </c:pt>
                <c:pt idx="9">
                  <c:v>3.73291</c:v>
                </c:pt>
                <c:pt idx="10">
                  <c:v>4.63727</c:v>
                </c:pt>
                <c:pt idx="11">
                  <c:v>13.175610000000001</c:v>
                </c:pt>
                <c:pt idx="12">
                  <c:v>19.789639999999999</c:v>
                </c:pt>
                <c:pt idx="13">
                  <c:v>24.26182</c:v>
                </c:pt>
                <c:pt idx="14">
                  <c:v>27.387509999999999</c:v>
                </c:pt>
                <c:pt idx="15">
                  <c:v>29.643730000000001</c:v>
                </c:pt>
                <c:pt idx="16">
                  <c:v>31.390650000000001</c:v>
                </c:pt>
                <c:pt idx="17">
                  <c:v>32.844340000000003</c:v>
                </c:pt>
                <c:pt idx="18">
                  <c:v>33.99606</c:v>
                </c:pt>
                <c:pt idx="19">
                  <c:v>34.978760000000001</c:v>
                </c:pt>
                <c:pt idx="20">
                  <c:v>35.801650000000002</c:v>
                </c:pt>
                <c:pt idx="21">
                  <c:v>36.476120000000002</c:v>
                </c:pt>
                <c:pt idx="22">
                  <c:v>37.120629999999998</c:v>
                </c:pt>
                <c:pt idx="23">
                  <c:v>37.65372</c:v>
                </c:pt>
                <c:pt idx="24">
                  <c:v>38.133670000000002</c:v>
                </c:pt>
                <c:pt idx="25">
                  <c:v>38.52993</c:v>
                </c:pt>
                <c:pt idx="26">
                  <c:v>38.90681</c:v>
                </c:pt>
                <c:pt idx="27">
                  <c:v>39.263539999999999</c:v>
                </c:pt>
                <c:pt idx="28">
                  <c:v>39.548520000000003</c:v>
                </c:pt>
                <c:pt idx="29">
                  <c:v>39.843539999999997</c:v>
                </c:pt>
                <c:pt idx="30">
                  <c:v>41.014679999999998</c:v>
                </c:pt>
                <c:pt idx="31">
                  <c:v>41.87959</c:v>
                </c:pt>
                <c:pt idx="32">
                  <c:v>42.518549999999998</c:v>
                </c:pt>
                <c:pt idx="33">
                  <c:v>43.042360000000002</c:v>
                </c:pt>
                <c:pt idx="34">
                  <c:v>43.434449999999998</c:v>
                </c:pt>
                <c:pt idx="35">
                  <c:v>43.838540000000002</c:v>
                </c:pt>
                <c:pt idx="36">
                  <c:v>44.149380000000001</c:v>
                </c:pt>
                <c:pt idx="37">
                  <c:v>44.414839999999998</c:v>
                </c:pt>
                <c:pt idx="38">
                  <c:v>44.642389999999999</c:v>
                </c:pt>
                <c:pt idx="39">
                  <c:v>44.79562</c:v>
                </c:pt>
                <c:pt idx="40">
                  <c:v>45.031599999999997</c:v>
                </c:pt>
                <c:pt idx="41">
                  <c:v>45.18329</c:v>
                </c:pt>
                <c:pt idx="42">
                  <c:v>45.32244</c:v>
                </c:pt>
                <c:pt idx="43">
                  <c:v>45.435079999999999</c:v>
                </c:pt>
                <c:pt idx="44">
                  <c:v>45.553150000000002</c:v>
                </c:pt>
                <c:pt idx="45">
                  <c:v>45.608820000000001</c:v>
                </c:pt>
                <c:pt idx="46">
                  <c:v>45.727209999999999</c:v>
                </c:pt>
                <c:pt idx="47">
                  <c:v>45.795769999999997</c:v>
                </c:pt>
                <c:pt idx="48">
                  <c:v>45.862000000000002</c:v>
                </c:pt>
                <c:pt idx="49">
                  <c:v>45.941899999999997</c:v>
                </c:pt>
                <c:pt idx="50">
                  <c:v>46.017000000000003</c:v>
                </c:pt>
                <c:pt idx="51">
                  <c:v>46.080750000000002</c:v>
                </c:pt>
                <c:pt idx="52">
                  <c:v>46.212699999999998</c:v>
                </c:pt>
                <c:pt idx="53">
                  <c:v>46.158969999999997</c:v>
                </c:pt>
                <c:pt idx="54">
                  <c:v>46.213880000000003</c:v>
                </c:pt>
                <c:pt idx="55">
                  <c:v>46.268799999999999</c:v>
                </c:pt>
                <c:pt idx="56">
                  <c:v>46.080350000000003</c:v>
                </c:pt>
                <c:pt idx="57">
                  <c:v>46.00723</c:v>
                </c:pt>
                <c:pt idx="58">
                  <c:v>46.136020000000002</c:v>
                </c:pt>
                <c:pt idx="59">
                  <c:v>46.100740000000002</c:v>
                </c:pt>
                <c:pt idx="60">
                  <c:v>45.934260000000002</c:v>
                </c:pt>
                <c:pt idx="61">
                  <c:v>45.873550000000002</c:v>
                </c:pt>
                <c:pt idx="62">
                  <c:v>45.825789999999998</c:v>
                </c:pt>
                <c:pt idx="63">
                  <c:v>45.757710000000003</c:v>
                </c:pt>
                <c:pt idx="64">
                  <c:v>45.651420000000002</c:v>
                </c:pt>
                <c:pt idx="65">
                  <c:v>45.569789999999998</c:v>
                </c:pt>
                <c:pt idx="66">
                  <c:v>45.457450000000001</c:v>
                </c:pt>
                <c:pt idx="67">
                  <c:v>45.31729</c:v>
                </c:pt>
                <c:pt idx="68">
                  <c:v>45.186860000000003</c:v>
                </c:pt>
                <c:pt idx="69">
                  <c:v>45.038310000000003</c:v>
                </c:pt>
                <c:pt idx="70">
                  <c:v>44.813009999999998</c:v>
                </c:pt>
                <c:pt idx="71">
                  <c:v>44.671460000000003</c:v>
                </c:pt>
                <c:pt idx="72">
                  <c:v>44.491509999999998</c:v>
                </c:pt>
                <c:pt idx="73">
                  <c:v>44.251840000000001</c:v>
                </c:pt>
                <c:pt idx="74">
                  <c:v>43.98395</c:v>
                </c:pt>
                <c:pt idx="75">
                  <c:v>43.692019999999999</c:v>
                </c:pt>
                <c:pt idx="76">
                  <c:v>43.325319999999998</c:v>
                </c:pt>
                <c:pt idx="77">
                  <c:v>42.904110000000003</c:v>
                </c:pt>
                <c:pt idx="78">
                  <c:v>42.387720000000002</c:v>
                </c:pt>
                <c:pt idx="79">
                  <c:v>41.701439999999998</c:v>
                </c:pt>
                <c:pt idx="80">
                  <c:v>40.942459999999997</c:v>
                </c:pt>
                <c:pt idx="81">
                  <c:v>39.744709999999998</c:v>
                </c:pt>
                <c:pt idx="82">
                  <c:v>39.447150000000001</c:v>
                </c:pt>
                <c:pt idx="83">
                  <c:v>39.150309999999998</c:v>
                </c:pt>
                <c:pt idx="84">
                  <c:v>38.815759999999997</c:v>
                </c:pt>
                <c:pt idx="85">
                  <c:v>38.396639999999998</c:v>
                </c:pt>
                <c:pt idx="86">
                  <c:v>37.967730000000003</c:v>
                </c:pt>
                <c:pt idx="87">
                  <c:v>37.469679999999997</c:v>
                </c:pt>
                <c:pt idx="88">
                  <c:v>36.972110000000001</c:v>
                </c:pt>
                <c:pt idx="89">
                  <c:v>36.376600000000003</c:v>
                </c:pt>
                <c:pt idx="90">
                  <c:v>35.675130000000003</c:v>
                </c:pt>
                <c:pt idx="91">
                  <c:v>34.878959999999999</c:v>
                </c:pt>
                <c:pt idx="92">
                  <c:v>33.920610000000003</c:v>
                </c:pt>
                <c:pt idx="93">
                  <c:v>32.797519999999999</c:v>
                </c:pt>
                <c:pt idx="94">
                  <c:v>31.457999999999998</c:v>
                </c:pt>
                <c:pt idx="95">
                  <c:v>29.810659999999999</c:v>
                </c:pt>
                <c:pt idx="96">
                  <c:v>27.7485</c:v>
                </c:pt>
                <c:pt idx="97">
                  <c:v>25.17482</c:v>
                </c:pt>
                <c:pt idx="98">
                  <c:v>21.8764</c:v>
                </c:pt>
                <c:pt idx="99">
                  <c:v>17.646159999999998</c:v>
                </c:pt>
                <c:pt idx="100">
                  <c:v>11.83057</c:v>
                </c:pt>
                <c:pt idx="101">
                  <c:v>11.144410000000001</c:v>
                </c:pt>
                <c:pt idx="102">
                  <c:v>10.45618</c:v>
                </c:pt>
                <c:pt idx="103">
                  <c:v>9.7631200000000007</c:v>
                </c:pt>
                <c:pt idx="104">
                  <c:v>8.9852399999999992</c:v>
                </c:pt>
                <c:pt idx="105">
                  <c:v>8.2561199999999992</c:v>
                </c:pt>
                <c:pt idx="106">
                  <c:v>7.5177300000000002</c:v>
                </c:pt>
                <c:pt idx="107">
                  <c:v>6.7170699999999997</c:v>
                </c:pt>
                <c:pt idx="108">
                  <c:v>5.9167300000000003</c:v>
                </c:pt>
                <c:pt idx="109">
                  <c:v>5.1178600000000003</c:v>
                </c:pt>
                <c:pt idx="110">
                  <c:v>4.3189799999999998</c:v>
                </c:pt>
                <c:pt idx="111">
                  <c:v>4.1842800000000002</c:v>
                </c:pt>
                <c:pt idx="112">
                  <c:v>3.4285700000000001</c:v>
                </c:pt>
                <c:pt idx="113">
                  <c:v>2.6657999999999999</c:v>
                </c:pt>
                <c:pt idx="114">
                  <c:v>1.8231900000000001</c:v>
                </c:pt>
                <c:pt idx="115">
                  <c:v>0.97792000000000001</c:v>
                </c:pt>
                <c:pt idx="116">
                  <c:v>0.13009000000000001</c:v>
                </c:pt>
                <c:pt idx="117">
                  <c:v>-0.79442000000000002</c:v>
                </c:pt>
                <c:pt idx="118">
                  <c:v>-1.6581399999999999</c:v>
                </c:pt>
                <c:pt idx="119">
                  <c:v>-2.6113400000000002</c:v>
                </c:pt>
                <c:pt idx="120">
                  <c:v>-3.4938799999999999</c:v>
                </c:pt>
                <c:pt idx="121">
                  <c:v>-12.84403</c:v>
                </c:pt>
                <c:pt idx="122">
                  <c:v>-19.414750000000002</c:v>
                </c:pt>
                <c:pt idx="123">
                  <c:v>-23.84196</c:v>
                </c:pt>
                <c:pt idx="124">
                  <c:v>-26.923169999999999</c:v>
                </c:pt>
                <c:pt idx="125">
                  <c:v>-29.17013</c:v>
                </c:pt>
                <c:pt idx="126">
                  <c:v>-30.920020000000001</c:v>
                </c:pt>
                <c:pt idx="127">
                  <c:v>-32.322429999999997</c:v>
                </c:pt>
                <c:pt idx="128">
                  <c:v>-33.456949999999999</c:v>
                </c:pt>
                <c:pt idx="129">
                  <c:v>-34.406930000000003</c:v>
                </c:pt>
                <c:pt idx="130">
                  <c:v>-35.211799999999997</c:v>
                </c:pt>
                <c:pt idx="131">
                  <c:v>-35.883809999999997</c:v>
                </c:pt>
                <c:pt idx="132">
                  <c:v>-36.485759999999999</c:v>
                </c:pt>
                <c:pt idx="133">
                  <c:v>-37.022489999999998</c:v>
                </c:pt>
                <c:pt idx="134">
                  <c:v>-37.496009999999998</c:v>
                </c:pt>
                <c:pt idx="135">
                  <c:v>-37.921550000000003</c:v>
                </c:pt>
                <c:pt idx="136">
                  <c:v>-38.314579999999999</c:v>
                </c:pt>
                <c:pt idx="137">
                  <c:v>-38.665100000000002</c:v>
                </c:pt>
                <c:pt idx="138">
                  <c:v>-38.943109999999997</c:v>
                </c:pt>
                <c:pt idx="139">
                  <c:v>-39.261780000000002</c:v>
                </c:pt>
                <c:pt idx="140">
                  <c:v>-40.39564</c:v>
                </c:pt>
                <c:pt idx="141">
                  <c:v>-41.259270000000001</c:v>
                </c:pt>
                <c:pt idx="142">
                  <c:v>-41.90457</c:v>
                </c:pt>
                <c:pt idx="143">
                  <c:v>-42.394179999999999</c:v>
                </c:pt>
                <c:pt idx="144">
                  <c:v>-42.887569999999997</c:v>
                </c:pt>
                <c:pt idx="145">
                  <c:v>-43.22925</c:v>
                </c:pt>
                <c:pt idx="146">
                  <c:v>-43.526620000000001</c:v>
                </c:pt>
                <c:pt idx="147">
                  <c:v>-43.800400000000003</c:v>
                </c:pt>
                <c:pt idx="148">
                  <c:v>-44.022060000000003</c:v>
                </c:pt>
                <c:pt idx="149">
                  <c:v>-44.217280000000002</c:v>
                </c:pt>
                <c:pt idx="150">
                  <c:v>-44.411859999999997</c:v>
                </c:pt>
                <c:pt idx="151">
                  <c:v>-44.56814</c:v>
                </c:pt>
                <c:pt idx="152">
                  <c:v>-44.709760000000003</c:v>
                </c:pt>
                <c:pt idx="153">
                  <c:v>-44.84845</c:v>
                </c:pt>
                <c:pt idx="154">
                  <c:v>-44.972020000000001</c:v>
                </c:pt>
                <c:pt idx="155">
                  <c:v>-45.079599999999999</c:v>
                </c:pt>
                <c:pt idx="156">
                  <c:v>-45.165030000000002</c:v>
                </c:pt>
                <c:pt idx="157">
                  <c:v>-45.251649999999998</c:v>
                </c:pt>
                <c:pt idx="158">
                  <c:v>-45.341709999999999</c:v>
                </c:pt>
                <c:pt idx="159">
                  <c:v>-45.492730000000002</c:v>
                </c:pt>
                <c:pt idx="160">
                  <c:v>-45.582279999999997</c:v>
                </c:pt>
                <c:pt idx="161">
                  <c:v>-45.742100000000001</c:v>
                </c:pt>
                <c:pt idx="162">
                  <c:v>-45.870579999999997</c:v>
                </c:pt>
                <c:pt idx="163">
                  <c:v>-45.858040000000003</c:v>
                </c:pt>
                <c:pt idx="164">
                  <c:v>-45.976210000000002</c:v>
                </c:pt>
                <c:pt idx="165">
                  <c:v>-46.094369999999998</c:v>
                </c:pt>
                <c:pt idx="166">
                  <c:v>-45.942039999999999</c:v>
                </c:pt>
                <c:pt idx="167">
                  <c:v>-45.896279999999997</c:v>
                </c:pt>
                <c:pt idx="168">
                  <c:v>-46.06561</c:v>
                </c:pt>
                <c:pt idx="169">
                  <c:v>-46.09451</c:v>
                </c:pt>
                <c:pt idx="170">
                  <c:v>-45.91348</c:v>
                </c:pt>
                <c:pt idx="171">
                  <c:v>-45.892749999999999</c:v>
                </c:pt>
                <c:pt idx="172">
                  <c:v>-45.843499999999999</c:v>
                </c:pt>
                <c:pt idx="173">
                  <c:v>-45.792999999999999</c:v>
                </c:pt>
                <c:pt idx="174">
                  <c:v>-45.728160000000003</c:v>
                </c:pt>
                <c:pt idx="175">
                  <c:v>-45.656440000000003</c:v>
                </c:pt>
                <c:pt idx="176">
                  <c:v>-45.539659999999998</c:v>
                </c:pt>
                <c:pt idx="177">
                  <c:v>-45.498510000000003</c:v>
                </c:pt>
                <c:pt idx="178">
                  <c:v>-45.371560000000002</c:v>
                </c:pt>
                <c:pt idx="179">
                  <c:v>-45.235030000000002</c:v>
                </c:pt>
                <c:pt idx="180">
                  <c:v>-45.052579999999999</c:v>
                </c:pt>
                <c:pt idx="181">
                  <c:v>-44.937649999999998</c:v>
                </c:pt>
                <c:pt idx="182">
                  <c:v>-44.760449999999999</c:v>
                </c:pt>
                <c:pt idx="183">
                  <c:v>-44.556930000000001</c:v>
                </c:pt>
                <c:pt idx="184">
                  <c:v>-44.254669999999997</c:v>
                </c:pt>
                <c:pt idx="185">
                  <c:v>-43.951610000000002</c:v>
                </c:pt>
                <c:pt idx="186">
                  <c:v>-43.608449999999998</c:v>
                </c:pt>
                <c:pt idx="187">
                  <c:v>-43.171799999999998</c:v>
                </c:pt>
                <c:pt idx="188">
                  <c:v>-42.64911</c:v>
                </c:pt>
                <c:pt idx="189">
                  <c:v>-41.968470000000003</c:v>
                </c:pt>
                <c:pt idx="190">
                  <c:v>-41.14602</c:v>
                </c:pt>
                <c:pt idx="191">
                  <c:v>-39.925690000000003</c:v>
                </c:pt>
                <c:pt idx="192">
                  <c:v>-39.651119999999999</c:v>
                </c:pt>
                <c:pt idx="193">
                  <c:v>-39.317619999999998</c:v>
                </c:pt>
                <c:pt idx="194">
                  <c:v>-38.924869999999999</c:v>
                </c:pt>
                <c:pt idx="195">
                  <c:v>-38.564360000000001</c:v>
                </c:pt>
                <c:pt idx="196">
                  <c:v>-38.11918</c:v>
                </c:pt>
                <c:pt idx="197">
                  <c:v>-37.592779999999998</c:v>
                </c:pt>
                <c:pt idx="198">
                  <c:v>-37.052439999999997</c:v>
                </c:pt>
                <c:pt idx="199">
                  <c:v>-36.39676</c:v>
                </c:pt>
                <c:pt idx="200">
                  <c:v>-35.725650000000002</c:v>
                </c:pt>
                <c:pt idx="201">
                  <c:v>-34.917969999999997</c:v>
                </c:pt>
                <c:pt idx="202">
                  <c:v>-33.952759999999998</c:v>
                </c:pt>
                <c:pt idx="203">
                  <c:v>-32.789610000000003</c:v>
                </c:pt>
                <c:pt idx="204">
                  <c:v>-31.446370000000002</c:v>
                </c:pt>
                <c:pt idx="205">
                  <c:v>-29.783280000000001</c:v>
                </c:pt>
                <c:pt idx="206">
                  <c:v>-27.683450000000001</c:v>
                </c:pt>
                <c:pt idx="207">
                  <c:v>-25.12227</c:v>
                </c:pt>
                <c:pt idx="208">
                  <c:v>-21.739820000000002</c:v>
                </c:pt>
                <c:pt idx="209">
                  <c:v>-17.457709999999999</c:v>
                </c:pt>
                <c:pt idx="210">
                  <c:v>-11.56221</c:v>
                </c:pt>
                <c:pt idx="211">
                  <c:v>-10.85346</c:v>
                </c:pt>
                <c:pt idx="212">
                  <c:v>-10.1707</c:v>
                </c:pt>
                <c:pt idx="213">
                  <c:v>-9.4634</c:v>
                </c:pt>
                <c:pt idx="214">
                  <c:v>-8.7362099999999998</c:v>
                </c:pt>
                <c:pt idx="215">
                  <c:v>-7.98224</c:v>
                </c:pt>
                <c:pt idx="216">
                  <c:v>-7.2006699999999997</c:v>
                </c:pt>
                <c:pt idx="217">
                  <c:v>-6.4074299999999997</c:v>
                </c:pt>
                <c:pt idx="218">
                  <c:v>-5.5909500000000003</c:v>
                </c:pt>
                <c:pt idx="219">
                  <c:v>-4.7674300000000001</c:v>
                </c:pt>
                <c:pt idx="220">
                  <c:v>-4.11707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DC3-491A-A793-8090E11CBC5D}"/>
            </c:ext>
          </c:extLst>
        </c:ser>
        <c:ser>
          <c:idx val="4"/>
          <c:order val="4"/>
          <c:tx>
            <c:strRef>
              <c:f>VSM!$M$1</c:f>
              <c:strCache>
                <c:ptCount val="1"/>
                <c:pt idx="0">
                  <c:v>Fe3O4@PVA</c:v>
                </c:pt>
              </c:strCache>
            </c:strRef>
          </c:tx>
          <c:spPr>
            <a:ln w="31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VSM!$M$2:$M$165</c:f>
              <c:numCache>
                <c:formatCode>General</c:formatCode>
                <c:ptCount val="164"/>
                <c:pt idx="0">
                  <c:v>0</c:v>
                </c:pt>
                <c:pt idx="1">
                  <c:v>50</c:v>
                </c:pt>
                <c:pt idx="2">
                  <c:v>100</c:v>
                </c:pt>
                <c:pt idx="3">
                  <c:v>150</c:v>
                </c:pt>
                <c:pt idx="4">
                  <c:v>200</c:v>
                </c:pt>
                <c:pt idx="5">
                  <c:v>250</c:v>
                </c:pt>
                <c:pt idx="6">
                  <c:v>300</c:v>
                </c:pt>
                <c:pt idx="7">
                  <c:v>350</c:v>
                </c:pt>
                <c:pt idx="8">
                  <c:v>400</c:v>
                </c:pt>
                <c:pt idx="9">
                  <c:v>450</c:v>
                </c:pt>
                <c:pt idx="10">
                  <c:v>500</c:v>
                </c:pt>
                <c:pt idx="11">
                  <c:v>600</c:v>
                </c:pt>
                <c:pt idx="12">
                  <c:v>700</c:v>
                </c:pt>
                <c:pt idx="13">
                  <c:v>800</c:v>
                </c:pt>
                <c:pt idx="14">
                  <c:v>900</c:v>
                </c:pt>
                <c:pt idx="15">
                  <c:v>1000</c:v>
                </c:pt>
                <c:pt idx="16">
                  <c:v>1100</c:v>
                </c:pt>
                <c:pt idx="17">
                  <c:v>1200</c:v>
                </c:pt>
                <c:pt idx="18">
                  <c:v>1300</c:v>
                </c:pt>
                <c:pt idx="19">
                  <c:v>1400</c:v>
                </c:pt>
                <c:pt idx="20">
                  <c:v>1500</c:v>
                </c:pt>
                <c:pt idx="21">
                  <c:v>1600</c:v>
                </c:pt>
                <c:pt idx="22">
                  <c:v>1700</c:v>
                </c:pt>
                <c:pt idx="23">
                  <c:v>1800</c:v>
                </c:pt>
                <c:pt idx="24">
                  <c:v>1900</c:v>
                </c:pt>
                <c:pt idx="25">
                  <c:v>2000</c:v>
                </c:pt>
                <c:pt idx="26">
                  <c:v>2500</c:v>
                </c:pt>
                <c:pt idx="27">
                  <c:v>3000</c:v>
                </c:pt>
                <c:pt idx="28">
                  <c:v>3500</c:v>
                </c:pt>
                <c:pt idx="29">
                  <c:v>4000</c:v>
                </c:pt>
                <c:pt idx="30">
                  <c:v>4500</c:v>
                </c:pt>
                <c:pt idx="31">
                  <c:v>5000</c:v>
                </c:pt>
                <c:pt idx="32">
                  <c:v>5500</c:v>
                </c:pt>
                <c:pt idx="33">
                  <c:v>6000</c:v>
                </c:pt>
                <c:pt idx="34">
                  <c:v>6500</c:v>
                </c:pt>
                <c:pt idx="35">
                  <c:v>7000</c:v>
                </c:pt>
                <c:pt idx="36">
                  <c:v>7500</c:v>
                </c:pt>
                <c:pt idx="37">
                  <c:v>8000</c:v>
                </c:pt>
                <c:pt idx="38">
                  <c:v>8500</c:v>
                </c:pt>
                <c:pt idx="39">
                  <c:v>9000</c:v>
                </c:pt>
                <c:pt idx="40">
                  <c:v>9500</c:v>
                </c:pt>
                <c:pt idx="41">
                  <c:v>10000</c:v>
                </c:pt>
                <c:pt idx="42">
                  <c:v>9500</c:v>
                </c:pt>
                <c:pt idx="43">
                  <c:v>9000</c:v>
                </c:pt>
                <c:pt idx="44">
                  <c:v>8500</c:v>
                </c:pt>
                <c:pt idx="45">
                  <c:v>8000</c:v>
                </c:pt>
                <c:pt idx="46">
                  <c:v>7500</c:v>
                </c:pt>
                <c:pt idx="47">
                  <c:v>7000</c:v>
                </c:pt>
                <c:pt idx="48">
                  <c:v>6500</c:v>
                </c:pt>
                <c:pt idx="49">
                  <c:v>6000</c:v>
                </c:pt>
                <c:pt idx="50">
                  <c:v>5500</c:v>
                </c:pt>
                <c:pt idx="51">
                  <c:v>5000</c:v>
                </c:pt>
                <c:pt idx="52">
                  <c:v>4500</c:v>
                </c:pt>
                <c:pt idx="53">
                  <c:v>4000</c:v>
                </c:pt>
                <c:pt idx="54">
                  <c:v>3500</c:v>
                </c:pt>
                <c:pt idx="55">
                  <c:v>3000</c:v>
                </c:pt>
                <c:pt idx="56">
                  <c:v>2500</c:v>
                </c:pt>
                <c:pt idx="57">
                  <c:v>2000</c:v>
                </c:pt>
                <c:pt idx="58">
                  <c:v>1900</c:v>
                </c:pt>
                <c:pt idx="59">
                  <c:v>1800</c:v>
                </c:pt>
                <c:pt idx="60">
                  <c:v>1700</c:v>
                </c:pt>
                <c:pt idx="61">
                  <c:v>1600</c:v>
                </c:pt>
                <c:pt idx="62">
                  <c:v>1500</c:v>
                </c:pt>
                <c:pt idx="63">
                  <c:v>1400</c:v>
                </c:pt>
                <c:pt idx="64">
                  <c:v>1300</c:v>
                </c:pt>
                <c:pt idx="65">
                  <c:v>1200</c:v>
                </c:pt>
                <c:pt idx="66">
                  <c:v>1100</c:v>
                </c:pt>
                <c:pt idx="67">
                  <c:v>1000</c:v>
                </c:pt>
                <c:pt idx="68">
                  <c:v>900</c:v>
                </c:pt>
                <c:pt idx="69">
                  <c:v>800</c:v>
                </c:pt>
                <c:pt idx="70">
                  <c:v>700</c:v>
                </c:pt>
                <c:pt idx="71">
                  <c:v>600</c:v>
                </c:pt>
                <c:pt idx="72">
                  <c:v>500</c:v>
                </c:pt>
                <c:pt idx="73">
                  <c:v>450</c:v>
                </c:pt>
                <c:pt idx="74">
                  <c:v>400</c:v>
                </c:pt>
                <c:pt idx="75">
                  <c:v>350</c:v>
                </c:pt>
                <c:pt idx="76">
                  <c:v>300</c:v>
                </c:pt>
                <c:pt idx="77">
                  <c:v>250</c:v>
                </c:pt>
                <c:pt idx="78">
                  <c:v>200</c:v>
                </c:pt>
                <c:pt idx="79">
                  <c:v>150</c:v>
                </c:pt>
                <c:pt idx="80">
                  <c:v>100</c:v>
                </c:pt>
                <c:pt idx="81">
                  <c:v>50</c:v>
                </c:pt>
                <c:pt idx="82">
                  <c:v>0</c:v>
                </c:pt>
                <c:pt idx="83">
                  <c:v>-50</c:v>
                </c:pt>
                <c:pt idx="84">
                  <c:v>-100</c:v>
                </c:pt>
                <c:pt idx="85">
                  <c:v>-150</c:v>
                </c:pt>
                <c:pt idx="86">
                  <c:v>-200</c:v>
                </c:pt>
                <c:pt idx="87">
                  <c:v>-250</c:v>
                </c:pt>
                <c:pt idx="88">
                  <c:v>-300</c:v>
                </c:pt>
                <c:pt idx="89">
                  <c:v>-350</c:v>
                </c:pt>
                <c:pt idx="90">
                  <c:v>-400</c:v>
                </c:pt>
                <c:pt idx="91">
                  <c:v>-450</c:v>
                </c:pt>
                <c:pt idx="92">
                  <c:v>-600</c:v>
                </c:pt>
                <c:pt idx="93">
                  <c:v>-700</c:v>
                </c:pt>
                <c:pt idx="94">
                  <c:v>-800</c:v>
                </c:pt>
                <c:pt idx="95">
                  <c:v>-900</c:v>
                </c:pt>
                <c:pt idx="96">
                  <c:v>-1000</c:v>
                </c:pt>
                <c:pt idx="97">
                  <c:v>-1100</c:v>
                </c:pt>
                <c:pt idx="98">
                  <c:v>-1200</c:v>
                </c:pt>
                <c:pt idx="99">
                  <c:v>-1300</c:v>
                </c:pt>
                <c:pt idx="100">
                  <c:v>-1400</c:v>
                </c:pt>
                <c:pt idx="101">
                  <c:v>-1500</c:v>
                </c:pt>
                <c:pt idx="102">
                  <c:v>-1600</c:v>
                </c:pt>
                <c:pt idx="103">
                  <c:v>-1700</c:v>
                </c:pt>
                <c:pt idx="104">
                  <c:v>-1800</c:v>
                </c:pt>
                <c:pt idx="105">
                  <c:v>-1900</c:v>
                </c:pt>
                <c:pt idx="106">
                  <c:v>-2000</c:v>
                </c:pt>
                <c:pt idx="107">
                  <c:v>-2500</c:v>
                </c:pt>
                <c:pt idx="108">
                  <c:v>-3000</c:v>
                </c:pt>
                <c:pt idx="109">
                  <c:v>-3500</c:v>
                </c:pt>
                <c:pt idx="110">
                  <c:v>-4000</c:v>
                </c:pt>
                <c:pt idx="111">
                  <c:v>-4500</c:v>
                </c:pt>
                <c:pt idx="112">
                  <c:v>-5000</c:v>
                </c:pt>
                <c:pt idx="113">
                  <c:v>-5500</c:v>
                </c:pt>
                <c:pt idx="114">
                  <c:v>-6000</c:v>
                </c:pt>
                <c:pt idx="115">
                  <c:v>-6500</c:v>
                </c:pt>
                <c:pt idx="116">
                  <c:v>-7000</c:v>
                </c:pt>
                <c:pt idx="117">
                  <c:v>-7500</c:v>
                </c:pt>
                <c:pt idx="118">
                  <c:v>-8000</c:v>
                </c:pt>
                <c:pt idx="119">
                  <c:v>-8500</c:v>
                </c:pt>
                <c:pt idx="120">
                  <c:v>-9000</c:v>
                </c:pt>
                <c:pt idx="121">
                  <c:v>-9500</c:v>
                </c:pt>
                <c:pt idx="122">
                  <c:v>-10000</c:v>
                </c:pt>
                <c:pt idx="123">
                  <c:v>-9500</c:v>
                </c:pt>
                <c:pt idx="124">
                  <c:v>-9000</c:v>
                </c:pt>
                <c:pt idx="125">
                  <c:v>-8500</c:v>
                </c:pt>
                <c:pt idx="126">
                  <c:v>-8000</c:v>
                </c:pt>
                <c:pt idx="127">
                  <c:v>-7500</c:v>
                </c:pt>
                <c:pt idx="128">
                  <c:v>-7000</c:v>
                </c:pt>
                <c:pt idx="129">
                  <c:v>-6500</c:v>
                </c:pt>
                <c:pt idx="130">
                  <c:v>-6000</c:v>
                </c:pt>
                <c:pt idx="131">
                  <c:v>-5500</c:v>
                </c:pt>
                <c:pt idx="132">
                  <c:v>-5000</c:v>
                </c:pt>
                <c:pt idx="133">
                  <c:v>-4500</c:v>
                </c:pt>
                <c:pt idx="134">
                  <c:v>-4000</c:v>
                </c:pt>
                <c:pt idx="135">
                  <c:v>-3500</c:v>
                </c:pt>
                <c:pt idx="136">
                  <c:v>-3000</c:v>
                </c:pt>
                <c:pt idx="137">
                  <c:v>-2500</c:v>
                </c:pt>
                <c:pt idx="138">
                  <c:v>-2000</c:v>
                </c:pt>
                <c:pt idx="139">
                  <c:v>-1900</c:v>
                </c:pt>
                <c:pt idx="140">
                  <c:v>-1800</c:v>
                </c:pt>
                <c:pt idx="141">
                  <c:v>-1700</c:v>
                </c:pt>
                <c:pt idx="142">
                  <c:v>-1600</c:v>
                </c:pt>
                <c:pt idx="143">
                  <c:v>-1500</c:v>
                </c:pt>
                <c:pt idx="144">
                  <c:v>-1400</c:v>
                </c:pt>
                <c:pt idx="145">
                  <c:v>-1300</c:v>
                </c:pt>
                <c:pt idx="146">
                  <c:v>-1200</c:v>
                </c:pt>
                <c:pt idx="147">
                  <c:v>-1100</c:v>
                </c:pt>
                <c:pt idx="148">
                  <c:v>-1000</c:v>
                </c:pt>
                <c:pt idx="149">
                  <c:v>-900</c:v>
                </c:pt>
                <c:pt idx="150">
                  <c:v>-800</c:v>
                </c:pt>
                <c:pt idx="151">
                  <c:v>-700</c:v>
                </c:pt>
                <c:pt idx="152">
                  <c:v>-600</c:v>
                </c:pt>
                <c:pt idx="153">
                  <c:v>-500</c:v>
                </c:pt>
                <c:pt idx="154">
                  <c:v>-450</c:v>
                </c:pt>
                <c:pt idx="155">
                  <c:v>-400</c:v>
                </c:pt>
                <c:pt idx="156">
                  <c:v>-350</c:v>
                </c:pt>
                <c:pt idx="157">
                  <c:v>-300</c:v>
                </c:pt>
                <c:pt idx="158">
                  <c:v>-250</c:v>
                </c:pt>
                <c:pt idx="159">
                  <c:v>-200</c:v>
                </c:pt>
                <c:pt idx="160">
                  <c:v>-150</c:v>
                </c:pt>
                <c:pt idx="161">
                  <c:v>-100</c:v>
                </c:pt>
                <c:pt idx="162">
                  <c:v>-50</c:v>
                </c:pt>
                <c:pt idx="163">
                  <c:v>0</c:v>
                </c:pt>
              </c:numCache>
            </c:numRef>
          </c:xVal>
          <c:yVal>
            <c:numRef>
              <c:f>VSM!$N$2:$N$165</c:f>
              <c:numCache>
                <c:formatCode>General</c:formatCode>
                <c:ptCount val="164"/>
                <c:pt idx="0">
                  <c:v>-1.1880900000000001</c:v>
                </c:pt>
                <c:pt idx="1">
                  <c:v>11.599869999999999</c:v>
                </c:pt>
                <c:pt idx="2">
                  <c:v>19.119289999999999</c:v>
                </c:pt>
                <c:pt idx="3">
                  <c:v>25.400759999999998</c:v>
                </c:pt>
                <c:pt idx="4">
                  <c:v>29.766690000000001</c:v>
                </c:pt>
                <c:pt idx="5">
                  <c:v>32.997669999999999</c:v>
                </c:pt>
                <c:pt idx="6">
                  <c:v>35.671289999999999</c:v>
                </c:pt>
                <c:pt idx="7">
                  <c:v>37.937040000000003</c:v>
                </c:pt>
                <c:pt idx="8">
                  <c:v>39.85228</c:v>
                </c:pt>
                <c:pt idx="9">
                  <c:v>41.340940000000003</c:v>
                </c:pt>
                <c:pt idx="10">
                  <c:v>42.755290000000002</c:v>
                </c:pt>
                <c:pt idx="11">
                  <c:v>45.118670000000002</c:v>
                </c:pt>
                <c:pt idx="12">
                  <c:v>46.935510000000001</c:v>
                </c:pt>
                <c:pt idx="13">
                  <c:v>48.375700000000002</c:v>
                </c:pt>
                <c:pt idx="14">
                  <c:v>49.530250000000002</c:v>
                </c:pt>
                <c:pt idx="15">
                  <c:v>50.552669999999999</c:v>
                </c:pt>
                <c:pt idx="16">
                  <c:v>51.421329999999998</c:v>
                </c:pt>
                <c:pt idx="17">
                  <c:v>52.167230000000004</c:v>
                </c:pt>
                <c:pt idx="18">
                  <c:v>52.810299999999998</c:v>
                </c:pt>
                <c:pt idx="19">
                  <c:v>53.384189999999997</c:v>
                </c:pt>
                <c:pt idx="20">
                  <c:v>53.898960000000002</c:v>
                </c:pt>
                <c:pt idx="21">
                  <c:v>54.35615</c:v>
                </c:pt>
                <c:pt idx="22">
                  <c:v>54.709479999999999</c:v>
                </c:pt>
                <c:pt idx="23">
                  <c:v>55.136249999999997</c:v>
                </c:pt>
                <c:pt idx="24">
                  <c:v>55.460140000000003</c:v>
                </c:pt>
                <c:pt idx="25">
                  <c:v>55.781930000000003</c:v>
                </c:pt>
                <c:pt idx="26">
                  <c:v>57.081110000000002</c:v>
                </c:pt>
                <c:pt idx="27">
                  <c:v>58.050089999999997</c:v>
                </c:pt>
                <c:pt idx="28">
                  <c:v>58.805509999999998</c:v>
                </c:pt>
                <c:pt idx="29">
                  <c:v>59.424689999999998</c:v>
                </c:pt>
                <c:pt idx="30">
                  <c:v>59.939300000000003</c:v>
                </c:pt>
                <c:pt idx="31">
                  <c:v>60.358699999999999</c:v>
                </c:pt>
                <c:pt idx="32">
                  <c:v>60.72495</c:v>
                </c:pt>
                <c:pt idx="33">
                  <c:v>61.056199999999997</c:v>
                </c:pt>
                <c:pt idx="34">
                  <c:v>61.334429999999998</c:v>
                </c:pt>
                <c:pt idx="35">
                  <c:v>61.585320000000003</c:v>
                </c:pt>
                <c:pt idx="36">
                  <c:v>61.82658</c:v>
                </c:pt>
                <c:pt idx="37">
                  <c:v>62.039470000000001</c:v>
                </c:pt>
                <c:pt idx="38">
                  <c:v>62.214089999999999</c:v>
                </c:pt>
                <c:pt idx="39">
                  <c:v>62.383589999999998</c:v>
                </c:pt>
                <c:pt idx="40">
                  <c:v>62.539990000000003</c:v>
                </c:pt>
                <c:pt idx="41">
                  <c:v>62.696390000000001</c:v>
                </c:pt>
                <c:pt idx="42">
                  <c:v>62.541789999999999</c:v>
                </c:pt>
                <c:pt idx="43">
                  <c:v>62.38597</c:v>
                </c:pt>
                <c:pt idx="44">
                  <c:v>62.232419999999998</c:v>
                </c:pt>
                <c:pt idx="45">
                  <c:v>62.061219999999999</c:v>
                </c:pt>
                <c:pt idx="46">
                  <c:v>61.857529999999997</c:v>
                </c:pt>
                <c:pt idx="47">
                  <c:v>61.645310000000002</c:v>
                </c:pt>
                <c:pt idx="48">
                  <c:v>61.396610000000003</c:v>
                </c:pt>
                <c:pt idx="49">
                  <c:v>61.133859999999999</c:v>
                </c:pt>
                <c:pt idx="50">
                  <c:v>60.81615</c:v>
                </c:pt>
                <c:pt idx="51">
                  <c:v>60.454990000000002</c:v>
                </c:pt>
                <c:pt idx="52">
                  <c:v>60.028410000000001</c:v>
                </c:pt>
                <c:pt idx="53">
                  <c:v>59.542549999999999</c:v>
                </c:pt>
                <c:pt idx="54">
                  <c:v>58.926819999999999</c:v>
                </c:pt>
                <c:pt idx="55">
                  <c:v>58.224550000000001</c:v>
                </c:pt>
                <c:pt idx="56">
                  <c:v>57.264800000000001</c:v>
                </c:pt>
                <c:pt idx="57">
                  <c:v>55.984470000000002</c:v>
                </c:pt>
                <c:pt idx="58">
                  <c:v>55.661290000000001</c:v>
                </c:pt>
                <c:pt idx="59">
                  <c:v>55.305750000000003</c:v>
                </c:pt>
                <c:pt idx="60">
                  <c:v>54.949570000000001</c:v>
                </c:pt>
                <c:pt idx="61">
                  <c:v>54.543709999999997</c:v>
                </c:pt>
                <c:pt idx="62">
                  <c:v>54.095820000000003</c:v>
                </c:pt>
                <c:pt idx="63">
                  <c:v>53.595829999999999</c:v>
                </c:pt>
                <c:pt idx="64">
                  <c:v>53.03436</c:v>
                </c:pt>
                <c:pt idx="65">
                  <c:v>52.436750000000004</c:v>
                </c:pt>
                <c:pt idx="66">
                  <c:v>51.704619999999998</c:v>
                </c:pt>
                <c:pt idx="67">
                  <c:v>50.875959999999999</c:v>
                </c:pt>
                <c:pt idx="68">
                  <c:v>49.906010000000002</c:v>
                </c:pt>
                <c:pt idx="69">
                  <c:v>48.762749999999997</c:v>
                </c:pt>
                <c:pt idx="70">
                  <c:v>47.406010000000002</c:v>
                </c:pt>
                <c:pt idx="71">
                  <c:v>45.646540000000002</c:v>
                </c:pt>
                <c:pt idx="72">
                  <c:v>43.402509999999999</c:v>
                </c:pt>
                <c:pt idx="73">
                  <c:v>42.093910000000001</c:v>
                </c:pt>
                <c:pt idx="74">
                  <c:v>40.475029999999997</c:v>
                </c:pt>
                <c:pt idx="75">
                  <c:v>38.579590000000003</c:v>
                </c:pt>
                <c:pt idx="76">
                  <c:v>36.450229999999998</c:v>
                </c:pt>
                <c:pt idx="77">
                  <c:v>33.717889999999997</c:v>
                </c:pt>
                <c:pt idx="78">
                  <c:v>30.850460000000002</c:v>
                </c:pt>
                <c:pt idx="79">
                  <c:v>27.159680000000002</c:v>
                </c:pt>
                <c:pt idx="80">
                  <c:v>21.866869999999999</c:v>
                </c:pt>
                <c:pt idx="81">
                  <c:v>14.64362</c:v>
                </c:pt>
                <c:pt idx="82">
                  <c:v>1.0358700000000001</c:v>
                </c:pt>
                <c:pt idx="83">
                  <c:v>-9.8672000000000004</c:v>
                </c:pt>
                <c:pt idx="84">
                  <c:v>-17.186260000000001</c:v>
                </c:pt>
                <c:pt idx="85">
                  <c:v>-23.37059</c:v>
                </c:pt>
                <c:pt idx="86">
                  <c:v>-27.84422</c:v>
                </c:pt>
                <c:pt idx="87">
                  <c:v>-31.169750000000001</c:v>
                </c:pt>
                <c:pt idx="88">
                  <c:v>-33.479460000000003</c:v>
                </c:pt>
                <c:pt idx="89">
                  <c:v>-35.892420000000001</c:v>
                </c:pt>
                <c:pt idx="90">
                  <c:v>-37.762410000000003</c:v>
                </c:pt>
                <c:pt idx="91">
                  <c:v>-39.252020000000002</c:v>
                </c:pt>
                <c:pt idx="92">
                  <c:v>-42.808700000000002</c:v>
                </c:pt>
                <c:pt idx="93">
                  <c:v>-44.532400000000003</c:v>
                </c:pt>
                <c:pt idx="94">
                  <c:v>-46.026769999999999</c:v>
                </c:pt>
                <c:pt idx="95">
                  <c:v>-47.21687</c:v>
                </c:pt>
                <c:pt idx="96">
                  <c:v>-48.222929999999998</c:v>
                </c:pt>
                <c:pt idx="97">
                  <c:v>-49.051639999999999</c:v>
                </c:pt>
                <c:pt idx="98">
                  <c:v>-49.841470000000001</c:v>
                </c:pt>
                <c:pt idx="99">
                  <c:v>-50.424289999999999</c:v>
                </c:pt>
                <c:pt idx="100">
                  <c:v>-50.967840000000002</c:v>
                </c:pt>
                <c:pt idx="101">
                  <c:v>-51.46454</c:v>
                </c:pt>
                <c:pt idx="102">
                  <c:v>-51.888210000000001</c:v>
                </c:pt>
                <c:pt idx="103">
                  <c:v>-52.286189999999998</c:v>
                </c:pt>
                <c:pt idx="104">
                  <c:v>-52.672469999999997</c:v>
                </c:pt>
                <c:pt idx="105">
                  <c:v>-53.021450000000002</c:v>
                </c:pt>
                <c:pt idx="106">
                  <c:v>-53.331769999999999</c:v>
                </c:pt>
                <c:pt idx="107">
                  <c:v>-54.601289999999999</c:v>
                </c:pt>
                <c:pt idx="108">
                  <c:v>-55.596550000000001</c:v>
                </c:pt>
                <c:pt idx="109">
                  <c:v>-56.287860000000002</c:v>
                </c:pt>
                <c:pt idx="110">
                  <c:v>-56.88449</c:v>
                </c:pt>
                <c:pt idx="111">
                  <c:v>-57.372500000000002</c:v>
                </c:pt>
                <c:pt idx="112">
                  <c:v>-57.792439999999999</c:v>
                </c:pt>
                <c:pt idx="113">
                  <c:v>-58.163310000000003</c:v>
                </c:pt>
                <c:pt idx="114">
                  <c:v>-58.44914</c:v>
                </c:pt>
                <c:pt idx="115">
                  <c:v>-58.716790000000003</c:v>
                </c:pt>
                <c:pt idx="116">
                  <c:v>-58.98762</c:v>
                </c:pt>
                <c:pt idx="117">
                  <c:v>-59.210760000000001</c:v>
                </c:pt>
                <c:pt idx="118">
                  <c:v>-59.4024</c:v>
                </c:pt>
                <c:pt idx="119">
                  <c:v>-59.580860000000001</c:v>
                </c:pt>
                <c:pt idx="120">
                  <c:v>-59.725070000000002</c:v>
                </c:pt>
                <c:pt idx="121">
                  <c:v>-59.869750000000003</c:v>
                </c:pt>
                <c:pt idx="122">
                  <c:v>-60.014429999999997</c:v>
                </c:pt>
                <c:pt idx="123">
                  <c:v>-59.871580000000002</c:v>
                </c:pt>
                <c:pt idx="124">
                  <c:v>-59.710250000000002</c:v>
                </c:pt>
                <c:pt idx="125">
                  <c:v>-59.538359999999997</c:v>
                </c:pt>
                <c:pt idx="126">
                  <c:v>-59.356389999999998</c:v>
                </c:pt>
                <c:pt idx="127">
                  <c:v>-59.136719999999997</c:v>
                </c:pt>
                <c:pt idx="128">
                  <c:v>-58.913910000000001</c:v>
                </c:pt>
                <c:pt idx="129">
                  <c:v>-58.667789999999997</c:v>
                </c:pt>
                <c:pt idx="130">
                  <c:v>-58.393189999999997</c:v>
                </c:pt>
                <c:pt idx="131">
                  <c:v>-58.064639999999997</c:v>
                </c:pt>
                <c:pt idx="132">
                  <c:v>-57.693249999999999</c:v>
                </c:pt>
                <c:pt idx="133">
                  <c:v>-57.264969999999998</c:v>
                </c:pt>
                <c:pt idx="134">
                  <c:v>-56.772759999999998</c:v>
                </c:pt>
                <c:pt idx="135">
                  <c:v>-56.161810000000003</c:v>
                </c:pt>
                <c:pt idx="136">
                  <c:v>-55.430370000000003</c:v>
                </c:pt>
                <c:pt idx="137">
                  <c:v>-54.506259999999997</c:v>
                </c:pt>
                <c:pt idx="138">
                  <c:v>-53.220950000000002</c:v>
                </c:pt>
                <c:pt idx="139">
                  <c:v>-52.905149999999999</c:v>
                </c:pt>
                <c:pt idx="140">
                  <c:v>-52.564439999999998</c:v>
                </c:pt>
                <c:pt idx="141">
                  <c:v>-52.193390000000001</c:v>
                </c:pt>
                <c:pt idx="142">
                  <c:v>-51.772500000000001</c:v>
                </c:pt>
                <c:pt idx="143">
                  <c:v>-51.303910000000002</c:v>
                </c:pt>
                <c:pt idx="144">
                  <c:v>-50.814520000000002</c:v>
                </c:pt>
                <c:pt idx="145">
                  <c:v>-50.269039999999997</c:v>
                </c:pt>
                <c:pt idx="146">
                  <c:v>-49.638179999999998</c:v>
                </c:pt>
                <c:pt idx="147">
                  <c:v>-48.914760000000001</c:v>
                </c:pt>
                <c:pt idx="148">
                  <c:v>-48.0747</c:v>
                </c:pt>
                <c:pt idx="149">
                  <c:v>-47.088909999999998</c:v>
                </c:pt>
                <c:pt idx="150">
                  <c:v>-45.921509999999998</c:v>
                </c:pt>
                <c:pt idx="151">
                  <c:v>-44.483550000000001</c:v>
                </c:pt>
                <c:pt idx="152">
                  <c:v>-42.788879999999999</c:v>
                </c:pt>
                <c:pt idx="153">
                  <c:v>-40.567520000000002</c:v>
                </c:pt>
                <c:pt idx="154">
                  <c:v>-39.143729999999998</c:v>
                </c:pt>
                <c:pt idx="155">
                  <c:v>-37.548310000000001</c:v>
                </c:pt>
                <c:pt idx="156">
                  <c:v>-36.101759999999999</c:v>
                </c:pt>
                <c:pt idx="157">
                  <c:v>-33.868479999999998</c:v>
                </c:pt>
                <c:pt idx="158">
                  <c:v>-31.263349999999999</c:v>
                </c:pt>
                <c:pt idx="159">
                  <c:v>-28.383949999999999</c:v>
                </c:pt>
                <c:pt idx="160">
                  <c:v>-24.695460000000001</c:v>
                </c:pt>
                <c:pt idx="161">
                  <c:v>-19.04373</c:v>
                </c:pt>
                <c:pt idx="162">
                  <c:v>-11.62646</c:v>
                </c:pt>
                <c:pt idx="163">
                  <c:v>-1.1880900000000001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4DC3-491A-A793-8090E11CBC5D}"/>
            </c:ext>
          </c:extLst>
        </c:ser>
        <c:ser>
          <c:idx val="5"/>
          <c:order val="5"/>
          <c:tx>
            <c:strRef>
              <c:f>VSM!$P$1</c:f>
              <c:strCache>
                <c:ptCount val="1"/>
                <c:pt idx="0">
                  <c:v>Fe3O4@PEG</c:v>
                </c:pt>
              </c:strCache>
            </c:strRef>
          </c:tx>
          <c:spPr>
            <a:ln w="31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VSM!$P$2:$P$165</c:f>
              <c:numCache>
                <c:formatCode>General</c:formatCode>
                <c:ptCount val="164"/>
                <c:pt idx="0">
                  <c:v>0</c:v>
                </c:pt>
                <c:pt idx="1">
                  <c:v>50</c:v>
                </c:pt>
                <c:pt idx="2">
                  <c:v>100</c:v>
                </c:pt>
                <c:pt idx="3">
                  <c:v>150</c:v>
                </c:pt>
                <c:pt idx="4">
                  <c:v>200</c:v>
                </c:pt>
                <c:pt idx="5">
                  <c:v>250</c:v>
                </c:pt>
                <c:pt idx="6">
                  <c:v>300</c:v>
                </c:pt>
                <c:pt idx="7">
                  <c:v>350</c:v>
                </c:pt>
                <c:pt idx="8">
                  <c:v>400</c:v>
                </c:pt>
                <c:pt idx="9">
                  <c:v>450</c:v>
                </c:pt>
                <c:pt idx="10">
                  <c:v>500</c:v>
                </c:pt>
                <c:pt idx="11">
                  <c:v>600</c:v>
                </c:pt>
                <c:pt idx="12">
                  <c:v>700</c:v>
                </c:pt>
                <c:pt idx="13">
                  <c:v>800</c:v>
                </c:pt>
                <c:pt idx="14">
                  <c:v>900</c:v>
                </c:pt>
                <c:pt idx="15">
                  <c:v>1000</c:v>
                </c:pt>
                <c:pt idx="16">
                  <c:v>1100</c:v>
                </c:pt>
                <c:pt idx="17">
                  <c:v>1200</c:v>
                </c:pt>
                <c:pt idx="18">
                  <c:v>1300</c:v>
                </c:pt>
                <c:pt idx="19">
                  <c:v>1400</c:v>
                </c:pt>
                <c:pt idx="20">
                  <c:v>1500</c:v>
                </c:pt>
                <c:pt idx="21">
                  <c:v>1600</c:v>
                </c:pt>
                <c:pt idx="22">
                  <c:v>1700</c:v>
                </c:pt>
                <c:pt idx="23">
                  <c:v>1800</c:v>
                </c:pt>
                <c:pt idx="24">
                  <c:v>1900</c:v>
                </c:pt>
                <c:pt idx="25">
                  <c:v>2000</c:v>
                </c:pt>
                <c:pt idx="26">
                  <c:v>2500</c:v>
                </c:pt>
                <c:pt idx="27">
                  <c:v>3000</c:v>
                </c:pt>
                <c:pt idx="28">
                  <c:v>3500</c:v>
                </c:pt>
                <c:pt idx="29">
                  <c:v>4000</c:v>
                </c:pt>
                <c:pt idx="30">
                  <c:v>4500</c:v>
                </c:pt>
                <c:pt idx="31">
                  <c:v>5000</c:v>
                </c:pt>
                <c:pt idx="32">
                  <c:v>5500</c:v>
                </c:pt>
                <c:pt idx="33">
                  <c:v>6000</c:v>
                </c:pt>
                <c:pt idx="34">
                  <c:v>6500</c:v>
                </c:pt>
                <c:pt idx="35">
                  <c:v>7000</c:v>
                </c:pt>
                <c:pt idx="36">
                  <c:v>7500</c:v>
                </c:pt>
                <c:pt idx="37">
                  <c:v>8000</c:v>
                </c:pt>
                <c:pt idx="38">
                  <c:v>8500</c:v>
                </c:pt>
                <c:pt idx="39">
                  <c:v>9000</c:v>
                </c:pt>
                <c:pt idx="40">
                  <c:v>9500</c:v>
                </c:pt>
                <c:pt idx="41">
                  <c:v>10000</c:v>
                </c:pt>
                <c:pt idx="42">
                  <c:v>9500</c:v>
                </c:pt>
                <c:pt idx="43">
                  <c:v>9000</c:v>
                </c:pt>
                <c:pt idx="44">
                  <c:v>8500</c:v>
                </c:pt>
                <c:pt idx="45">
                  <c:v>8000</c:v>
                </c:pt>
                <c:pt idx="46">
                  <c:v>7500</c:v>
                </c:pt>
                <c:pt idx="47">
                  <c:v>7000</c:v>
                </c:pt>
                <c:pt idx="48">
                  <c:v>6500</c:v>
                </c:pt>
                <c:pt idx="49">
                  <c:v>6000</c:v>
                </c:pt>
                <c:pt idx="50">
                  <c:v>5500</c:v>
                </c:pt>
                <c:pt idx="51">
                  <c:v>5000</c:v>
                </c:pt>
                <c:pt idx="52">
                  <c:v>4500</c:v>
                </c:pt>
                <c:pt idx="53">
                  <c:v>4000</c:v>
                </c:pt>
                <c:pt idx="54">
                  <c:v>3500</c:v>
                </c:pt>
                <c:pt idx="55">
                  <c:v>3000</c:v>
                </c:pt>
                <c:pt idx="56">
                  <c:v>2500</c:v>
                </c:pt>
                <c:pt idx="57">
                  <c:v>2000</c:v>
                </c:pt>
                <c:pt idx="58">
                  <c:v>1900</c:v>
                </c:pt>
                <c:pt idx="59">
                  <c:v>1800</c:v>
                </c:pt>
                <c:pt idx="60">
                  <c:v>1700</c:v>
                </c:pt>
                <c:pt idx="61">
                  <c:v>1600</c:v>
                </c:pt>
                <c:pt idx="62">
                  <c:v>1500</c:v>
                </c:pt>
                <c:pt idx="63">
                  <c:v>1400</c:v>
                </c:pt>
                <c:pt idx="64">
                  <c:v>1300</c:v>
                </c:pt>
                <c:pt idx="65">
                  <c:v>1200</c:v>
                </c:pt>
                <c:pt idx="66">
                  <c:v>1100</c:v>
                </c:pt>
                <c:pt idx="67">
                  <c:v>1000</c:v>
                </c:pt>
                <c:pt idx="68">
                  <c:v>900</c:v>
                </c:pt>
                <c:pt idx="69">
                  <c:v>800</c:v>
                </c:pt>
                <c:pt idx="70">
                  <c:v>700</c:v>
                </c:pt>
                <c:pt idx="71">
                  <c:v>600</c:v>
                </c:pt>
                <c:pt idx="72">
                  <c:v>500</c:v>
                </c:pt>
                <c:pt idx="73">
                  <c:v>450</c:v>
                </c:pt>
                <c:pt idx="74">
                  <c:v>400</c:v>
                </c:pt>
                <c:pt idx="75">
                  <c:v>350</c:v>
                </c:pt>
                <c:pt idx="76">
                  <c:v>300</c:v>
                </c:pt>
                <c:pt idx="77">
                  <c:v>250</c:v>
                </c:pt>
                <c:pt idx="78">
                  <c:v>200</c:v>
                </c:pt>
                <c:pt idx="79">
                  <c:v>150</c:v>
                </c:pt>
                <c:pt idx="80">
                  <c:v>100</c:v>
                </c:pt>
                <c:pt idx="81">
                  <c:v>50</c:v>
                </c:pt>
                <c:pt idx="82">
                  <c:v>0</c:v>
                </c:pt>
                <c:pt idx="83">
                  <c:v>-50</c:v>
                </c:pt>
                <c:pt idx="84">
                  <c:v>-100</c:v>
                </c:pt>
                <c:pt idx="85">
                  <c:v>-150</c:v>
                </c:pt>
                <c:pt idx="86">
                  <c:v>-200</c:v>
                </c:pt>
                <c:pt idx="87">
                  <c:v>-250</c:v>
                </c:pt>
                <c:pt idx="88">
                  <c:v>-300</c:v>
                </c:pt>
                <c:pt idx="89">
                  <c:v>-350</c:v>
                </c:pt>
                <c:pt idx="90">
                  <c:v>-400</c:v>
                </c:pt>
                <c:pt idx="91">
                  <c:v>-450</c:v>
                </c:pt>
                <c:pt idx="92">
                  <c:v>-600</c:v>
                </c:pt>
                <c:pt idx="93">
                  <c:v>-700</c:v>
                </c:pt>
                <c:pt idx="94">
                  <c:v>-800</c:v>
                </c:pt>
                <c:pt idx="95">
                  <c:v>-900</c:v>
                </c:pt>
                <c:pt idx="96">
                  <c:v>-1000</c:v>
                </c:pt>
                <c:pt idx="97">
                  <c:v>-1100</c:v>
                </c:pt>
                <c:pt idx="98">
                  <c:v>-1200</c:v>
                </c:pt>
                <c:pt idx="99">
                  <c:v>-1300</c:v>
                </c:pt>
                <c:pt idx="100">
                  <c:v>-1400</c:v>
                </c:pt>
                <c:pt idx="101">
                  <c:v>-1500</c:v>
                </c:pt>
                <c:pt idx="102">
                  <c:v>-1600</c:v>
                </c:pt>
                <c:pt idx="103">
                  <c:v>-1700</c:v>
                </c:pt>
                <c:pt idx="104">
                  <c:v>-1800</c:v>
                </c:pt>
                <c:pt idx="105">
                  <c:v>-1900</c:v>
                </c:pt>
                <c:pt idx="106">
                  <c:v>-2000</c:v>
                </c:pt>
                <c:pt idx="107">
                  <c:v>-2500</c:v>
                </c:pt>
                <c:pt idx="108">
                  <c:v>-3000</c:v>
                </c:pt>
                <c:pt idx="109">
                  <c:v>-3500</c:v>
                </c:pt>
                <c:pt idx="110">
                  <c:v>-4000</c:v>
                </c:pt>
                <c:pt idx="111">
                  <c:v>-4500</c:v>
                </c:pt>
                <c:pt idx="112">
                  <c:v>-5000</c:v>
                </c:pt>
                <c:pt idx="113">
                  <c:v>-5500</c:v>
                </c:pt>
                <c:pt idx="114">
                  <c:v>-6000</c:v>
                </c:pt>
                <c:pt idx="115">
                  <c:v>-6500</c:v>
                </c:pt>
                <c:pt idx="116">
                  <c:v>-7000</c:v>
                </c:pt>
                <c:pt idx="117">
                  <c:v>-7500</c:v>
                </c:pt>
                <c:pt idx="118">
                  <c:v>-8000</c:v>
                </c:pt>
                <c:pt idx="119">
                  <c:v>-8500</c:v>
                </c:pt>
                <c:pt idx="120">
                  <c:v>-9000</c:v>
                </c:pt>
                <c:pt idx="121">
                  <c:v>-9500</c:v>
                </c:pt>
                <c:pt idx="122">
                  <c:v>-10000</c:v>
                </c:pt>
                <c:pt idx="123">
                  <c:v>-9500</c:v>
                </c:pt>
                <c:pt idx="124">
                  <c:v>-9000</c:v>
                </c:pt>
                <c:pt idx="125">
                  <c:v>-8500</c:v>
                </c:pt>
                <c:pt idx="126">
                  <c:v>-8000</c:v>
                </c:pt>
                <c:pt idx="127">
                  <c:v>-7500</c:v>
                </c:pt>
                <c:pt idx="128">
                  <c:v>-7000</c:v>
                </c:pt>
                <c:pt idx="129">
                  <c:v>-6500</c:v>
                </c:pt>
                <c:pt idx="130">
                  <c:v>-6000</c:v>
                </c:pt>
                <c:pt idx="131">
                  <c:v>-5500</c:v>
                </c:pt>
                <c:pt idx="132">
                  <c:v>-5000</c:v>
                </c:pt>
                <c:pt idx="133">
                  <c:v>-4500</c:v>
                </c:pt>
                <c:pt idx="134">
                  <c:v>-4000</c:v>
                </c:pt>
                <c:pt idx="135">
                  <c:v>-3500</c:v>
                </c:pt>
                <c:pt idx="136">
                  <c:v>-3000</c:v>
                </c:pt>
                <c:pt idx="137">
                  <c:v>-2500</c:v>
                </c:pt>
                <c:pt idx="138">
                  <c:v>-2000</c:v>
                </c:pt>
                <c:pt idx="139">
                  <c:v>-1900</c:v>
                </c:pt>
                <c:pt idx="140">
                  <c:v>-1800</c:v>
                </c:pt>
                <c:pt idx="141">
                  <c:v>-1700</c:v>
                </c:pt>
                <c:pt idx="142">
                  <c:v>-1600</c:v>
                </c:pt>
                <c:pt idx="143">
                  <c:v>-1500</c:v>
                </c:pt>
                <c:pt idx="144">
                  <c:v>-1400</c:v>
                </c:pt>
                <c:pt idx="145">
                  <c:v>-1300</c:v>
                </c:pt>
                <c:pt idx="146">
                  <c:v>-1200</c:v>
                </c:pt>
                <c:pt idx="147">
                  <c:v>-1100</c:v>
                </c:pt>
                <c:pt idx="148">
                  <c:v>-1000</c:v>
                </c:pt>
                <c:pt idx="149">
                  <c:v>-900</c:v>
                </c:pt>
                <c:pt idx="150">
                  <c:v>-800</c:v>
                </c:pt>
                <c:pt idx="151">
                  <c:v>-700</c:v>
                </c:pt>
                <c:pt idx="152">
                  <c:v>-600</c:v>
                </c:pt>
                <c:pt idx="153">
                  <c:v>-500</c:v>
                </c:pt>
                <c:pt idx="154">
                  <c:v>-450</c:v>
                </c:pt>
                <c:pt idx="155">
                  <c:v>-400</c:v>
                </c:pt>
                <c:pt idx="156">
                  <c:v>-350</c:v>
                </c:pt>
                <c:pt idx="157">
                  <c:v>-300</c:v>
                </c:pt>
                <c:pt idx="158">
                  <c:v>-250</c:v>
                </c:pt>
                <c:pt idx="159">
                  <c:v>-200</c:v>
                </c:pt>
                <c:pt idx="160">
                  <c:v>-150</c:v>
                </c:pt>
                <c:pt idx="161">
                  <c:v>-100</c:v>
                </c:pt>
                <c:pt idx="162">
                  <c:v>-50</c:v>
                </c:pt>
                <c:pt idx="163">
                  <c:v>0</c:v>
                </c:pt>
              </c:numCache>
            </c:numRef>
          </c:xVal>
          <c:yVal>
            <c:numRef>
              <c:f>VSM!$Q$2:$Q$165</c:f>
              <c:numCache>
                <c:formatCode>General</c:formatCode>
                <c:ptCount val="164"/>
                <c:pt idx="0">
                  <c:v>-8.0212079999999997</c:v>
                </c:pt>
                <c:pt idx="1">
                  <c:v>-3.340233</c:v>
                </c:pt>
                <c:pt idx="2">
                  <c:v>2.0321730000000002</c:v>
                </c:pt>
                <c:pt idx="3">
                  <c:v>7.819630000000001</c:v>
                </c:pt>
                <c:pt idx="4">
                  <c:v>13.557115</c:v>
                </c:pt>
                <c:pt idx="5">
                  <c:v>18.630521000000002</c:v>
                </c:pt>
                <c:pt idx="6">
                  <c:v>23.040602</c:v>
                </c:pt>
                <c:pt idx="7">
                  <c:v>26.667745</c:v>
                </c:pt>
                <c:pt idx="8">
                  <c:v>29.562676</c:v>
                </c:pt>
                <c:pt idx="9">
                  <c:v>32.043621999999999</c:v>
                </c:pt>
                <c:pt idx="10">
                  <c:v>34.090498000000004</c:v>
                </c:pt>
                <c:pt idx="11">
                  <c:v>37.271324999999997</c:v>
                </c:pt>
                <c:pt idx="12">
                  <c:v>39.695669000000002</c:v>
                </c:pt>
                <c:pt idx="13">
                  <c:v>41.629159000000001</c:v>
                </c:pt>
                <c:pt idx="14">
                  <c:v>43.209803000000001</c:v>
                </c:pt>
                <c:pt idx="15">
                  <c:v>44.525480999999999</c:v>
                </c:pt>
                <c:pt idx="16">
                  <c:v>45.620613999999996</c:v>
                </c:pt>
                <c:pt idx="17">
                  <c:v>46.574476000000004</c:v>
                </c:pt>
                <c:pt idx="18">
                  <c:v>47.415433</c:v>
                </c:pt>
                <c:pt idx="19">
                  <c:v>48.141145000000002</c:v>
                </c:pt>
                <c:pt idx="20">
                  <c:v>48.790105000000004</c:v>
                </c:pt>
                <c:pt idx="21">
                  <c:v>49.36074</c:v>
                </c:pt>
                <c:pt idx="22">
                  <c:v>49.884211000000001</c:v>
                </c:pt>
                <c:pt idx="23">
                  <c:v>50.347349000000001</c:v>
                </c:pt>
                <c:pt idx="24">
                  <c:v>50.771630000000009</c:v>
                </c:pt>
                <c:pt idx="25">
                  <c:v>51.160980000000002</c:v>
                </c:pt>
                <c:pt idx="26">
                  <c:v>52.690494999999999</c:v>
                </c:pt>
                <c:pt idx="27">
                  <c:v>53.829073999999999</c:v>
                </c:pt>
                <c:pt idx="28">
                  <c:v>54.696044000000008</c:v>
                </c:pt>
                <c:pt idx="29">
                  <c:v>55.366714000000002</c:v>
                </c:pt>
                <c:pt idx="30">
                  <c:v>55.922620000000002</c:v>
                </c:pt>
                <c:pt idx="31">
                  <c:v>56.409548000000001</c:v>
                </c:pt>
                <c:pt idx="32">
                  <c:v>56.788848999999999</c:v>
                </c:pt>
                <c:pt idx="33">
                  <c:v>57.153278000000007</c:v>
                </c:pt>
                <c:pt idx="34">
                  <c:v>57.469594000000001</c:v>
                </c:pt>
                <c:pt idx="35">
                  <c:v>57.745584000000001</c:v>
                </c:pt>
                <c:pt idx="36">
                  <c:v>58.001801000000007</c:v>
                </c:pt>
                <c:pt idx="37">
                  <c:v>58.199063000000002</c:v>
                </c:pt>
                <c:pt idx="38">
                  <c:v>58.419335000000004</c:v>
                </c:pt>
                <c:pt idx="39">
                  <c:v>58.594861000000002</c:v>
                </c:pt>
                <c:pt idx="40">
                  <c:v>58.732036999999998</c:v>
                </c:pt>
                <c:pt idx="41">
                  <c:v>58.869213000000002</c:v>
                </c:pt>
                <c:pt idx="42">
                  <c:v>58.744087999999998</c:v>
                </c:pt>
                <c:pt idx="43">
                  <c:v>58.590375999999999</c:v>
                </c:pt>
                <c:pt idx="44">
                  <c:v>58.417254999999997</c:v>
                </c:pt>
                <c:pt idx="45">
                  <c:v>58.223958000000003</c:v>
                </c:pt>
                <c:pt idx="46">
                  <c:v>57.989828000000003</c:v>
                </c:pt>
                <c:pt idx="47">
                  <c:v>57.746234000000001</c:v>
                </c:pt>
                <c:pt idx="48">
                  <c:v>57.507489000000007</c:v>
                </c:pt>
                <c:pt idx="49">
                  <c:v>57.196919000000001</c:v>
                </c:pt>
                <c:pt idx="50">
                  <c:v>56.845568</c:v>
                </c:pt>
                <c:pt idx="51">
                  <c:v>56.438355999999999</c:v>
                </c:pt>
                <c:pt idx="52">
                  <c:v>55.990883000000004</c:v>
                </c:pt>
                <c:pt idx="53">
                  <c:v>55.424122000000004</c:v>
                </c:pt>
                <c:pt idx="54">
                  <c:v>54.759211000000001</c:v>
                </c:pt>
                <c:pt idx="55">
                  <c:v>53.914665999999997</c:v>
                </c:pt>
                <c:pt idx="56">
                  <c:v>52.822666000000005</c:v>
                </c:pt>
                <c:pt idx="57">
                  <c:v>51.266982000000006</c:v>
                </c:pt>
                <c:pt idx="58">
                  <c:v>50.877931000000004</c:v>
                </c:pt>
                <c:pt idx="59">
                  <c:v>50.457146999999999</c:v>
                </c:pt>
                <c:pt idx="60">
                  <c:v>49.995504000000004</c:v>
                </c:pt>
                <c:pt idx="61">
                  <c:v>49.492859000000003</c:v>
                </c:pt>
                <c:pt idx="62">
                  <c:v>48.926318999999999</c:v>
                </c:pt>
                <c:pt idx="63">
                  <c:v>48.293180000000007</c:v>
                </c:pt>
                <c:pt idx="64">
                  <c:v>47.649484999999999</c:v>
                </c:pt>
                <c:pt idx="65">
                  <c:v>46.793487000000006</c:v>
                </c:pt>
                <c:pt idx="66">
                  <c:v>45.877091</c:v>
                </c:pt>
                <c:pt idx="67">
                  <c:v>44.804266000000005</c:v>
                </c:pt>
                <c:pt idx="68">
                  <c:v>43.560075000000005</c:v>
                </c:pt>
                <c:pt idx="69">
                  <c:v>42.09881</c:v>
                </c:pt>
                <c:pt idx="70">
                  <c:v>40.307358000000001</c:v>
                </c:pt>
                <c:pt idx="71">
                  <c:v>38.258440999999998</c:v>
                </c:pt>
                <c:pt idx="72">
                  <c:v>35.711026000000004</c:v>
                </c:pt>
                <c:pt idx="73">
                  <c:v>34.215363000000004</c:v>
                </c:pt>
                <c:pt idx="74">
                  <c:v>32.567613000000001</c:v>
                </c:pt>
                <c:pt idx="75">
                  <c:v>30.690127000000004</c:v>
                </c:pt>
                <c:pt idx="76">
                  <c:v>28.550872999999999</c:v>
                </c:pt>
                <c:pt idx="77">
                  <c:v>26.247064999999999</c:v>
                </c:pt>
                <c:pt idx="78">
                  <c:v>23.576371000000002</c:v>
                </c:pt>
                <c:pt idx="79">
                  <c:v>20.536503</c:v>
                </c:pt>
                <c:pt idx="80">
                  <c:v>17.093609000000001</c:v>
                </c:pt>
                <c:pt idx="81">
                  <c:v>13.154726000000002</c:v>
                </c:pt>
                <c:pt idx="82">
                  <c:v>8.6235370000000007</c:v>
                </c:pt>
                <c:pt idx="83">
                  <c:v>3.7200540000000002</c:v>
                </c:pt>
                <c:pt idx="84">
                  <c:v>-1.7448080000000001</c:v>
                </c:pt>
                <c:pt idx="85">
                  <c:v>-7.5454600000000003</c:v>
                </c:pt>
                <c:pt idx="86">
                  <c:v>-13.297205999999999</c:v>
                </c:pt>
                <c:pt idx="87">
                  <c:v>-18.367921000000003</c:v>
                </c:pt>
                <c:pt idx="88">
                  <c:v>-22.766393000000001</c:v>
                </c:pt>
                <c:pt idx="89">
                  <c:v>-26.381199000000002</c:v>
                </c:pt>
                <c:pt idx="90">
                  <c:v>-29.276896999999998</c:v>
                </c:pt>
                <c:pt idx="91">
                  <c:v>-31.726357000000004</c:v>
                </c:pt>
                <c:pt idx="92">
                  <c:v>-36.981321000000001</c:v>
                </c:pt>
                <c:pt idx="93">
                  <c:v>-39.402207000000004</c:v>
                </c:pt>
                <c:pt idx="94">
                  <c:v>-41.344875000000002</c:v>
                </c:pt>
                <c:pt idx="95">
                  <c:v>-42.908280999999995</c:v>
                </c:pt>
                <c:pt idx="96">
                  <c:v>-44.188547000000007</c:v>
                </c:pt>
                <c:pt idx="97">
                  <c:v>-45.300384999999999</c:v>
                </c:pt>
                <c:pt idx="98">
                  <c:v>-46.246251999999998</c:v>
                </c:pt>
                <c:pt idx="99">
                  <c:v>-47.070582000000002</c:v>
                </c:pt>
                <c:pt idx="100">
                  <c:v>-47.798386999999998</c:v>
                </c:pt>
                <c:pt idx="101">
                  <c:v>-48.440106</c:v>
                </c:pt>
                <c:pt idx="102">
                  <c:v>-49.004241</c:v>
                </c:pt>
                <c:pt idx="103">
                  <c:v>-49.530597999999998</c:v>
                </c:pt>
                <c:pt idx="104">
                  <c:v>-49.994931999999999</c:v>
                </c:pt>
                <c:pt idx="105">
                  <c:v>-50.412375000000004</c:v>
                </c:pt>
                <c:pt idx="106">
                  <c:v>-50.803272</c:v>
                </c:pt>
                <c:pt idx="107">
                  <c:v>-52.338104000000001</c:v>
                </c:pt>
                <c:pt idx="108">
                  <c:v>-53.497261999999999</c:v>
                </c:pt>
                <c:pt idx="109">
                  <c:v>-54.353468000000007</c:v>
                </c:pt>
                <c:pt idx="110">
                  <c:v>-55.035226999999999</c:v>
                </c:pt>
                <c:pt idx="111">
                  <c:v>-55.579628</c:v>
                </c:pt>
                <c:pt idx="112">
                  <c:v>-56.061213000000002</c:v>
                </c:pt>
                <c:pt idx="113">
                  <c:v>-56.472988000000001</c:v>
                </c:pt>
                <c:pt idx="114">
                  <c:v>-56.819580999999999</c:v>
                </c:pt>
                <c:pt idx="115">
                  <c:v>-57.109416000000003</c:v>
                </c:pt>
                <c:pt idx="116">
                  <c:v>-57.380895000000002</c:v>
                </c:pt>
                <c:pt idx="117">
                  <c:v>-57.625529000000007</c:v>
                </c:pt>
                <c:pt idx="118">
                  <c:v>-57.829394999999998</c:v>
                </c:pt>
                <c:pt idx="119">
                  <c:v>-58.033586</c:v>
                </c:pt>
                <c:pt idx="120">
                  <c:v>-58.205978999999999</c:v>
                </c:pt>
                <c:pt idx="121">
                  <c:v>-58.370207999999998</c:v>
                </c:pt>
                <c:pt idx="122">
                  <c:v>-58.534437000000004</c:v>
                </c:pt>
                <c:pt idx="123">
                  <c:v>-58.372183999999997</c:v>
                </c:pt>
                <c:pt idx="124">
                  <c:v>-58.214208000000006</c:v>
                </c:pt>
                <c:pt idx="125">
                  <c:v>-58.017674</c:v>
                </c:pt>
                <c:pt idx="126">
                  <c:v>-57.819904999999999</c:v>
                </c:pt>
                <c:pt idx="127">
                  <c:v>-57.582550999999995</c:v>
                </c:pt>
                <c:pt idx="128">
                  <c:v>-57.347407000000004</c:v>
                </c:pt>
                <c:pt idx="129">
                  <c:v>-57.092659000000005</c:v>
                </c:pt>
                <c:pt idx="130">
                  <c:v>-56.793866999999999</c:v>
                </c:pt>
                <c:pt idx="131">
                  <c:v>-56.442594000000007</c:v>
                </c:pt>
                <c:pt idx="132">
                  <c:v>-56.029805000000003</c:v>
                </c:pt>
                <c:pt idx="133">
                  <c:v>-55.564093000000007</c:v>
                </c:pt>
                <c:pt idx="134">
                  <c:v>-55.003520000000002</c:v>
                </c:pt>
                <c:pt idx="135">
                  <c:v>-54.313259000000002</c:v>
                </c:pt>
                <c:pt idx="136">
                  <c:v>-53.464593000000001</c:v>
                </c:pt>
                <c:pt idx="137">
                  <c:v>-52.348348000000001</c:v>
                </c:pt>
                <c:pt idx="138">
                  <c:v>-50.806677999999998</c:v>
                </c:pt>
                <c:pt idx="139">
                  <c:v>-50.403625999999996</c:v>
                </c:pt>
                <c:pt idx="140">
                  <c:v>-49.979501000000006</c:v>
                </c:pt>
                <c:pt idx="141">
                  <c:v>-49.518014000000008</c:v>
                </c:pt>
                <c:pt idx="142">
                  <c:v>-48.992099000000003</c:v>
                </c:pt>
                <c:pt idx="143">
                  <c:v>-48.425260000000002</c:v>
                </c:pt>
                <c:pt idx="144">
                  <c:v>-47.790496000000005</c:v>
                </c:pt>
                <c:pt idx="145">
                  <c:v>-47.091772000000006</c:v>
                </c:pt>
                <c:pt idx="146">
                  <c:v>-46.293194999999997</c:v>
                </c:pt>
                <c:pt idx="147">
                  <c:v>-45.359808000000001</c:v>
                </c:pt>
                <c:pt idx="148">
                  <c:v>-44.293847</c:v>
                </c:pt>
                <c:pt idx="149">
                  <c:v>-43.070443000000004</c:v>
                </c:pt>
                <c:pt idx="150">
                  <c:v>-41.595671000000003</c:v>
                </c:pt>
                <c:pt idx="151">
                  <c:v>-39.847197000000001</c:v>
                </c:pt>
                <c:pt idx="152">
                  <c:v>-37.746787000000005</c:v>
                </c:pt>
                <c:pt idx="153">
                  <c:v>-35.189388000000001</c:v>
                </c:pt>
                <c:pt idx="154">
                  <c:v>-33.689357000000001</c:v>
                </c:pt>
                <c:pt idx="155">
                  <c:v>-32.013800000000003</c:v>
                </c:pt>
                <c:pt idx="156">
                  <c:v>-30.151667</c:v>
                </c:pt>
                <c:pt idx="157">
                  <c:v>-28.029261000000002</c:v>
                </c:pt>
                <c:pt idx="158">
                  <c:v>-25.708240999999997</c:v>
                </c:pt>
                <c:pt idx="159">
                  <c:v>-23.025977000000001</c:v>
                </c:pt>
                <c:pt idx="160">
                  <c:v>-19.994221</c:v>
                </c:pt>
                <c:pt idx="161">
                  <c:v>-16.528148000000002</c:v>
                </c:pt>
                <c:pt idx="162">
                  <c:v>-12.540476000000002</c:v>
                </c:pt>
                <c:pt idx="163">
                  <c:v>-8.0212079999999997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4DC3-491A-A793-8090E11CBC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23140400"/>
        <c:axId val="623139840"/>
      </c:scatterChart>
      <c:valAx>
        <c:axId val="6231404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623139840"/>
        <c:crossesAt val="-100"/>
        <c:crossBetween val="midCat"/>
      </c:valAx>
      <c:valAx>
        <c:axId val="62313984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623140400"/>
        <c:crossesAt val="-20000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9.8981270643923994E-2"/>
          <c:y val="5.4487459900845782E-2"/>
          <c:w val="0.37105768978521614"/>
          <c:h val="0.3205125400991542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1" i="0" u="none" strike="noStrike" kern="120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zoomed!$A$1</c:f>
              <c:strCache>
                <c:ptCount val="1"/>
                <c:pt idx="0">
                  <c:v>Fe3O4@ascorbic acid</c:v>
                </c:pt>
              </c:strCache>
            </c:strRef>
          </c:tx>
          <c:spPr>
            <a:ln w="31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zoomed!$A$2:$A$12</c:f>
              <c:numCache>
                <c:formatCode>General</c:formatCode>
                <c:ptCount val="11"/>
                <c:pt idx="0">
                  <c:v>0</c:v>
                </c:pt>
                <c:pt idx="1">
                  <c:v>50</c:v>
                </c:pt>
                <c:pt idx="2">
                  <c:v>100</c:v>
                </c:pt>
                <c:pt idx="3">
                  <c:v>100</c:v>
                </c:pt>
                <c:pt idx="4">
                  <c:v>50</c:v>
                </c:pt>
                <c:pt idx="5">
                  <c:v>0</c:v>
                </c:pt>
                <c:pt idx="6">
                  <c:v>-50</c:v>
                </c:pt>
                <c:pt idx="7">
                  <c:v>-100</c:v>
                </c:pt>
                <c:pt idx="8">
                  <c:v>-100</c:v>
                </c:pt>
                <c:pt idx="9">
                  <c:v>-50</c:v>
                </c:pt>
                <c:pt idx="10">
                  <c:v>0</c:v>
                </c:pt>
              </c:numCache>
            </c:numRef>
          </c:xVal>
          <c:yVal>
            <c:numRef>
              <c:f>zoomed!$B$2:$B$12</c:f>
              <c:numCache>
                <c:formatCode>General</c:formatCode>
                <c:ptCount val="11"/>
                <c:pt idx="0">
                  <c:v>-3.0624600000000002</c:v>
                </c:pt>
                <c:pt idx="1">
                  <c:v>3.0900699999999999</c:v>
                </c:pt>
                <c:pt idx="2">
                  <c:v>9.4513499999999997</c:v>
                </c:pt>
                <c:pt idx="3">
                  <c:v>15.003119999999999</c:v>
                </c:pt>
                <c:pt idx="4">
                  <c:v>9.4261400000000002</c:v>
                </c:pt>
                <c:pt idx="5">
                  <c:v>3.0490499999999998</c:v>
                </c:pt>
                <c:pt idx="6">
                  <c:v>-3.5043700000000002</c:v>
                </c:pt>
                <c:pt idx="7">
                  <c:v>-9.94754</c:v>
                </c:pt>
                <c:pt idx="8">
                  <c:v>-14.93516</c:v>
                </c:pt>
                <c:pt idx="9">
                  <c:v>-9.3199699999999996</c:v>
                </c:pt>
                <c:pt idx="10">
                  <c:v>-3.0624600000000002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4BD-41E8-969A-64D734417EEA}"/>
            </c:ext>
          </c:extLst>
        </c:ser>
        <c:ser>
          <c:idx val="1"/>
          <c:order val="1"/>
          <c:tx>
            <c:strRef>
              <c:f>zoomed!$D$1</c:f>
              <c:strCache>
                <c:ptCount val="1"/>
                <c:pt idx="0">
                  <c:v>Fe3O4@citric acid</c:v>
                </c:pt>
              </c:strCache>
            </c:strRef>
          </c:tx>
          <c:spPr>
            <a:ln w="31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zoomed!$D$2:$D$12</c:f>
              <c:numCache>
                <c:formatCode>General</c:formatCode>
                <c:ptCount val="11"/>
                <c:pt idx="0">
                  <c:v>0</c:v>
                </c:pt>
                <c:pt idx="1">
                  <c:v>50</c:v>
                </c:pt>
                <c:pt idx="2">
                  <c:v>100</c:v>
                </c:pt>
                <c:pt idx="3">
                  <c:v>100</c:v>
                </c:pt>
                <c:pt idx="4">
                  <c:v>50</c:v>
                </c:pt>
                <c:pt idx="5">
                  <c:v>0</c:v>
                </c:pt>
                <c:pt idx="6">
                  <c:v>-50</c:v>
                </c:pt>
                <c:pt idx="7">
                  <c:v>-100</c:v>
                </c:pt>
                <c:pt idx="8">
                  <c:v>-100</c:v>
                </c:pt>
                <c:pt idx="9">
                  <c:v>-50</c:v>
                </c:pt>
                <c:pt idx="10">
                  <c:v>0</c:v>
                </c:pt>
              </c:numCache>
            </c:numRef>
          </c:xVal>
          <c:yVal>
            <c:numRef>
              <c:f>zoomed!$E$2:$E$12</c:f>
              <c:numCache>
                <c:formatCode>General</c:formatCode>
                <c:ptCount val="11"/>
                <c:pt idx="0">
                  <c:v>-3.9217499999999998</c:v>
                </c:pt>
                <c:pt idx="1">
                  <c:v>1.30572</c:v>
                </c:pt>
                <c:pt idx="2">
                  <c:v>7.0851300000000004</c:v>
                </c:pt>
                <c:pt idx="3">
                  <c:v>15.078010000000001</c:v>
                </c:pt>
                <c:pt idx="4">
                  <c:v>10.25733</c:v>
                </c:pt>
                <c:pt idx="5">
                  <c:v>4.7228000000000003</c:v>
                </c:pt>
                <c:pt idx="6">
                  <c:v>-0.99180000000000001</c:v>
                </c:pt>
                <c:pt idx="7">
                  <c:v>-6.8541100000000004</c:v>
                </c:pt>
                <c:pt idx="8">
                  <c:v>-14.308719999999999</c:v>
                </c:pt>
                <c:pt idx="9">
                  <c:v>-9.3653600000000008</c:v>
                </c:pt>
                <c:pt idx="10">
                  <c:v>-3.9217499999999998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4BD-41E8-969A-64D734417EEA}"/>
            </c:ext>
          </c:extLst>
        </c:ser>
        <c:ser>
          <c:idx val="2"/>
          <c:order val="2"/>
          <c:tx>
            <c:strRef>
              <c:f>zoomed!$G$1</c:f>
              <c:strCache>
                <c:ptCount val="1"/>
                <c:pt idx="0">
                  <c:v>Fe3O4</c:v>
                </c:pt>
              </c:strCache>
            </c:strRef>
          </c:tx>
          <c:spPr>
            <a:ln w="31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zoomed!$G$2:$G$12</c:f>
              <c:numCache>
                <c:formatCode>General</c:formatCode>
                <c:ptCount val="11"/>
                <c:pt idx="0">
                  <c:v>0</c:v>
                </c:pt>
                <c:pt idx="1">
                  <c:v>50</c:v>
                </c:pt>
                <c:pt idx="2">
                  <c:v>100</c:v>
                </c:pt>
                <c:pt idx="3">
                  <c:v>100</c:v>
                </c:pt>
                <c:pt idx="4">
                  <c:v>50</c:v>
                </c:pt>
                <c:pt idx="5">
                  <c:v>0</c:v>
                </c:pt>
                <c:pt idx="6">
                  <c:v>-50</c:v>
                </c:pt>
                <c:pt idx="7">
                  <c:v>-100</c:v>
                </c:pt>
                <c:pt idx="8">
                  <c:v>-100</c:v>
                </c:pt>
                <c:pt idx="9">
                  <c:v>-50</c:v>
                </c:pt>
                <c:pt idx="10">
                  <c:v>0</c:v>
                </c:pt>
              </c:numCache>
            </c:numRef>
          </c:xVal>
          <c:yVal>
            <c:numRef>
              <c:f>zoomed!$H$2:$H$12</c:f>
              <c:numCache>
                <c:formatCode>General</c:formatCode>
                <c:ptCount val="11"/>
                <c:pt idx="0">
                  <c:v>-5.6087899999999999</c:v>
                </c:pt>
                <c:pt idx="1">
                  <c:v>0.77424999999999999</c:v>
                </c:pt>
                <c:pt idx="2">
                  <c:v>7.4310400000000003</c:v>
                </c:pt>
                <c:pt idx="3">
                  <c:v>17.46743</c:v>
                </c:pt>
                <c:pt idx="4">
                  <c:v>11.768420000000001</c:v>
                </c:pt>
                <c:pt idx="5">
                  <c:v>5.7386699999999999</c:v>
                </c:pt>
                <c:pt idx="6">
                  <c:v>-0.59450999999999998</c:v>
                </c:pt>
                <c:pt idx="7">
                  <c:v>-7.1382000000000003</c:v>
                </c:pt>
                <c:pt idx="8">
                  <c:v>-17.237549999999999</c:v>
                </c:pt>
                <c:pt idx="9">
                  <c:v>-11.42422</c:v>
                </c:pt>
                <c:pt idx="10">
                  <c:v>-5.6087899999999999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4BD-41E8-969A-64D734417EEA}"/>
            </c:ext>
          </c:extLst>
        </c:ser>
        <c:ser>
          <c:idx val="3"/>
          <c:order val="3"/>
          <c:tx>
            <c:strRef>
              <c:f>zoomed!$J$1</c:f>
              <c:strCache>
                <c:ptCount val="1"/>
                <c:pt idx="0">
                  <c:v>Fe3O4@SiO2</c:v>
                </c:pt>
              </c:strCache>
            </c:strRef>
          </c:tx>
          <c:spPr>
            <a:ln w="31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zoomed!$J$2:$J$12</c:f>
              <c:numCache>
                <c:formatCode>General</c:formatCode>
                <c:ptCount val="11"/>
                <c:pt idx="0">
                  <c:v>0</c:v>
                </c:pt>
                <c:pt idx="1">
                  <c:v>50</c:v>
                </c:pt>
                <c:pt idx="2">
                  <c:v>100</c:v>
                </c:pt>
                <c:pt idx="3">
                  <c:v>100</c:v>
                </c:pt>
                <c:pt idx="4">
                  <c:v>50</c:v>
                </c:pt>
                <c:pt idx="5">
                  <c:v>0</c:v>
                </c:pt>
                <c:pt idx="6">
                  <c:v>-50</c:v>
                </c:pt>
                <c:pt idx="7">
                  <c:v>-100</c:v>
                </c:pt>
                <c:pt idx="8">
                  <c:v>-100</c:v>
                </c:pt>
                <c:pt idx="9">
                  <c:v>-50</c:v>
                </c:pt>
                <c:pt idx="10">
                  <c:v>0</c:v>
                </c:pt>
              </c:numCache>
            </c:numRef>
          </c:xVal>
          <c:yVal>
            <c:numRef>
              <c:f>zoomed!$K$2:$K$12</c:f>
              <c:numCache>
                <c:formatCode>General</c:formatCode>
                <c:ptCount val="11"/>
                <c:pt idx="0">
                  <c:v>-4.11707</c:v>
                </c:pt>
                <c:pt idx="1">
                  <c:v>9.4049999999999995E-2</c:v>
                </c:pt>
                <c:pt idx="2">
                  <c:v>4.63727</c:v>
                </c:pt>
                <c:pt idx="3">
                  <c:v>11.83057</c:v>
                </c:pt>
                <c:pt idx="4">
                  <c:v>8.2561199999999992</c:v>
                </c:pt>
                <c:pt idx="5">
                  <c:v>4.3189799999999998</c:v>
                </c:pt>
                <c:pt idx="6">
                  <c:v>0.13009000000000001</c:v>
                </c:pt>
                <c:pt idx="7">
                  <c:v>-4.7294</c:v>
                </c:pt>
                <c:pt idx="8">
                  <c:v>-11.56221</c:v>
                </c:pt>
                <c:pt idx="9">
                  <c:v>-7.98224</c:v>
                </c:pt>
                <c:pt idx="10">
                  <c:v>-4.11707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4BD-41E8-969A-64D734417EEA}"/>
            </c:ext>
          </c:extLst>
        </c:ser>
        <c:ser>
          <c:idx val="4"/>
          <c:order val="4"/>
          <c:tx>
            <c:strRef>
              <c:f>zoomed!$M$1</c:f>
              <c:strCache>
                <c:ptCount val="1"/>
                <c:pt idx="0">
                  <c:v>Fe3O4@PVA</c:v>
                </c:pt>
              </c:strCache>
            </c:strRef>
          </c:tx>
          <c:spPr>
            <a:ln w="31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zoomed!$M$2:$M$12</c:f>
              <c:numCache>
                <c:formatCode>General</c:formatCode>
                <c:ptCount val="11"/>
                <c:pt idx="0">
                  <c:v>0</c:v>
                </c:pt>
                <c:pt idx="1">
                  <c:v>50</c:v>
                </c:pt>
                <c:pt idx="2">
                  <c:v>100</c:v>
                </c:pt>
                <c:pt idx="3">
                  <c:v>100</c:v>
                </c:pt>
                <c:pt idx="4">
                  <c:v>50</c:v>
                </c:pt>
                <c:pt idx="5">
                  <c:v>0</c:v>
                </c:pt>
                <c:pt idx="6">
                  <c:v>-50</c:v>
                </c:pt>
                <c:pt idx="7">
                  <c:v>-100</c:v>
                </c:pt>
                <c:pt idx="8">
                  <c:v>-100</c:v>
                </c:pt>
                <c:pt idx="9">
                  <c:v>-50</c:v>
                </c:pt>
                <c:pt idx="10">
                  <c:v>0</c:v>
                </c:pt>
              </c:numCache>
            </c:numRef>
          </c:xVal>
          <c:yVal>
            <c:numRef>
              <c:f>zoomed!$N$2:$N$12</c:f>
              <c:numCache>
                <c:formatCode>General</c:formatCode>
                <c:ptCount val="11"/>
                <c:pt idx="0">
                  <c:v>-1.1880900000000001</c:v>
                </c:pt>
                <c:pt idx="1">
                  <c:v>11.599869999999999</c:v>
                </c:pt>
                <c:pt idx="2">
                  <c:v>19.119289999999999</c:v>
                </c:pt>
                <c:pt idx="3">
                  <c:v>21.866869999999999</c:v>
                </c:pt>
                <c:pt idx="4">
                  <c:v>14.64362</c:v>
                </c:pt>
                <c:pt idx="5">
                  <c:v>1.0358700000000001</c:v>
                </c:pt>
                <c:pt idx="6">
                  <c:v>-9.8672000000000004</c:v>
                </c:pt>
                <c:pt idx="7">
                  <c:v>-17.186260000000001</c:v>
                </c:pt>
                <c:pt idx="8">
                  <c:v>-19.04373</c:v>
                </c:pt>
                <c:pt idx="9">
                  <c:v>-11.62646</c:v>
                </c:pt>
                <c:pt idx="10">
                  <c:v>-1.1880900000000001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94BD-41E8-969A-64D734417EEA}"/>
            </c:ext>
          </c:extLst>
        </c:ser>
        <c:ser>
          <c:idx val="5"/>
          <c:order val="5"/>
          <c:tx>
            <c:strRef>
              <c:f>zoomed!$P$1</c:f>
              <c:strCache>
                <c:ptCount val="1"/>
                <c:pt idx="0">
                  <c:v>Fe3O4@PEG</c:v>
                </c:pt>
              </c:strCache>
            </c:strRef>
          </c:tx>
          <c:spPr>
            <a:ln w="31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zoomed!$P$2:$P$12</c:f>
              <c:numCache>
                <c:formatCode>General</c:formatCode>
                <c:ptCount val="11"/>
                <c:pt idx="0">
                  <c:v>0</c:v>
                </c:pt>
                <c:pt idx="1">
                  <c:v>50</c:v>
                </c:pt>
                <c:pt idx="2">
                  <c:v>100</c:v>
                </c:pt>
                <c:pt idx="3">
                  <c:v>100</c:v>
                </c:pt>
                <c:pt idx="4">
                  <c:v>50</c:v>
                </c:pt>
                <c:pt idx="5">
                  <c:v>0</c:v>
                </c:pt>
                <c:pt idx="6">
                  <c:v>-50</c:v>
                </c:pt>
                <c:pt idx="7">
                  <c:v>-100</c:v>
                </c:pt>
                <c:pt idx="8">
                  <c:v>-100</c:v>
                </c:pt>
                <c:pt idx="9">
                  <c:v>-50</c:v>
                </c:pt>
                <c:pt idx="10">
                  <c:v>0</c:v>
                </c:pt>
              </c:numCache>
            </c:numRef>
          </c:xVal>
          <c:yVal>
            <c:numRef>
              <c:f>zoomed!$Q$2:$Q$12</c:f>
              <c:numCache>
                <c:formatCode>General</c:formatCode>
                <c:ptCount val="11"/>
                <c:pt idx="0">
                  <c:v>-3.4751333333333334</c:v>
                </c:pt>
                <c:pt idx="1">
                  <c:v>3.807841666666667</c:v>
                </c:pt>
                <c:pt idx="2">
                  <c:v>12.969341666666667</c:v>
                </c:pt>
                <c:pt idx="3">
                  <c:v>14.290775</c:v>
                </c:pt>
                <c:pt idx="4">
                  <c:v>8.4325166666666682</c:v>
                </c:pt>
                <c:pt idx="5">
                  <c:v>3.8612416666666669</c:v>
                </c:pt>
                <c:pt idx="6">
                  <c:v>-4.0513166666666667</c:v>
                </c:pt>
                <c:pt idx="7">
                  <c:v>-11.118466666666666</c:v>
                </c:pt>
                <c:pt idx="8">
                  <c:v>-13.9283</c:v>
                </c:pt>
                <c:pt idx="9">
                  <c:v>-13.038766666666668</c:v>
                </c:pt>
                <c:pt idx="10">
                  <c:v>-3.4751333333333334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94BD-41E8-969A-64D734417E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25411312"/>
        <c:axId val="625411872"/>
      </c:scatterChart>
      <c:valAx>
        <c:axId val="625411312"/>
        <c:scaling>
          <c:orientation val="minMax"/>
          <c:max val="90"/>
          <c:min val="-90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625411872"/>
        <c:crosses val="autoZero"/>
        <c:crossBetween val="midCat"/>
        <c:majorUnit val="60"/>
      </c:valAx>
      <c:valAx>
        <c:axId val="625411872"/>
        <c:scaling>
          <c:orientation val="minMax"/>
          <c:max val="5"/>
          <c:min val="-5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62541131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zoomed!$A$1</c:f>
              <c:strCache>
                <c:ptCount val="1"/>
                <c:pt idx="0">
                  <c:v>Fe3O4@ascorbic acid</c:v>
                </c:pt>
              </c:strCache>
            </c:strRef>
          </c:tx>
          <c:spPr>
            <a:ln w="31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zoomed!$A$2:$A$12</c:f>
              <c:numCache>
                <c:formatCode>General</c:formatCode>
                <c:ptCount val="11"/>
                <c:pt idx="0">
                  <c:v>0</c:v>
                </c:pt>
                <c:pt idx="1">
                  <c:v>50</c:v>
                </c:pt>
                <c:pt idx="2">
                  <c:v>100</c:v>
                </c:pt>
                <c:pt idx="3">
                  <c:v>100</c:v>
                </c:pt>
                <c:pt idx="4">
                  <c:v>50</c:v>
                </c:pt>
                <c:pt idx="5">
                  <c:v>0</c:v>
                </c:pt>
                <c:pt idx="6">
                  <c:v>-50</c:v>
                </c:pt>
                <c:pt idx="7">
                  <c:v>-100</c:v>
                </c:pt>
                <c:pt idx="8">
                  <c:v>-100</c:v>
                </c:pt>
                <c:pt idx="9">
                  <c:v>-50</c:v>
                </c:pt>
                <c:pt idx="10">
                  <c:v>0</c:v>
                </c:pt>
              </c:numCache>
            </c:numRef>
          </c:xVal>
          <c:yVal>
            <c:numRef>
              <c:f>zoomed!$B$2:$B$12</c:f>
              <c:numCache>
                <c:formatCode>General</c:formatCode>
                <c:ptCount val="11"/>
                <c:pt idx="0">
                  <c:v>-3.0624600000000002</c:v>
                </c:pt>
                <c:pt idx="1">
                  <c:v>3.0900699999999999</c:v>
                </c:pt>
                <c:pt idx="2">
                  <c:v>9.4513499999999997</c:v>
                </c:pt>
                <c:pt idx="3">
                  <c:v>15.003119999999999</c:v>
                </c:pt>
                <c:pt idx="4">
                  <c:v>9.4261400000000002</c:v>
                </c:pt>
                <c:pt idx="5">
                  <c:v>3.0490499999999998</c:v>
                </c:pt>
                <c:pt idx="6">
                  <c:v>-3.5043700000000002</c:v>
                </c:pt>
                <c:pt idx="7">
                  <c:v>-9.94754</c:v>
                </c:pt>
                <c:pt idx="8">
                  <c:v>-14.93516</c:v>
                </c:pt>
                <c:pt idx="9">
                  <c:v>-9.3199699999999996</c:v>
                </c:pt>
                <c:pt idx="10">
                  <c:v>-3.0624600000000002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169-475C-95BD-9A4B1424BF41}"/>
            </c:ext>
          </c:extLst>
        </c:ser>
        <c:ser>
          <c:idx val="1"/>
          <c:order val="1"/>
          <c:tx>
            <c:strRef>
              <c:f>zoomed!$D$1</c:f>
              <c:strCache>
                <c:ptCount val="1"/>
                <c:pt idx="0">
                  <c:v>Fe3O4@citric acid</c:v>
                </c:pt>
              </c:strCache>
            </c:strRef>
          </c:tx>
          <c:spPr>
            <a:ln w="31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zoomed!$D$2:$D$12</c:f>
              <c:numCache>
                <c:formatCode>General</c:formatCode>
                <c:ptCount val="11"/>
                <c:pt idx="0">
                  <c:v>0</c:v>
                </c:pt>
                <c:pt idx="1">
                  <c:v>50</c:v>
                </c:pt>
                <c:pt idx="2">
                  <c:v>100</c:v>
                </c:pt>
                <c:pt idx="3">
                  <c:v>100</c:v>
                </c:pt>
                <c:pt idx="4">
                  <c:v>50</c:v>
                </c:pt>
                <c:pt idx="5">
                  <c:v>0</c:v>
                </c:pt>
                <c:pt idx="6">
                  <c:v>-50</c:v>
                </c:pt>
                <c:pt idx="7">
                  <c:v>-100</c:v>
                </c:pt>
                <c:pt idx="8">
                  <c:v>-100</c:v>
                </c:pt>
                <c:pt idx="9">
                  <c:v>-50</c:v>
                </c:pt>
                <c:pt idx="10">
                  <c:v>0</c:v>
                </c:pt>
              </c:numCache>
            </c:numRef>
          </c:xVal>
          <c:yVal>
            <c:numRef>
              <c:f>zoomed!$E$2:$E$12</c:f>
              <c:numCache>
                <c:formatCode>General</c:formatCode>
                <c:ptCount val="11"/>
                <c:pt idx="0">
                  <c:v>-3.9217499999999998</c:v>
                </c:pt>
                <c:pt idx="1">
                  <c:v>1.30572</c:v>
                </c:pt>
                <c:pt idx="2">
                  <c:v>7.0851300000000004</c:v>
                </c:pt>
                <c:pt idx="3">
                  <c:v>15.078010000000001</c:v>
                </c:pt>
                <c:pt idx="4">
                  <c:v>10.25733</c:v>
                </c:pt>
                <c:pt idx="5">
                  <c:v>4.7228000000000003</c:v>
                </c:pt>
                <c:pt idx="6">
                  <c:v>-0.99180000000000001</c:v>
                </c:pt>
                <c:pt idx="7">
                  <c:v>-6.8541100000000004</c:v>
                </c:pt>
                <c:pt idx="8">
                  <c:v>-14.308719999999999</c:v>
                </c:pt>
                <c:pt idx="9">
                  <c:v>-9.3653600000000008</c:v>
                </c:pt>
                <c:pt idx="10">
                  <c:v>-3.9217499999999998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169-475C-95BD-9A4B1424BF41}"/>
            </c:ext>
          </c:extLst>
        </c:ser>
        <c:ser>
          <c:idx val="2"/>
          <c:order val="2"/>
          <c:tx>
            <c:strRef>
              <c:f>zoomed!$G$1</c:f>
              <c:strCache>
                <c:ptCount val="1"/>
                <c:pt idx="0">
                  <c:v>Fe3O4</c:v>
                </c:pt>
              </c:strCache>
            </c:strRef>
          </c:tx>
          <c:spPr>
            <a:ln w="31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zoomed!$G$2:$G$12</c:f>
              <c:numCache>
                <c:formatCode>General</c:formatCode>
                <c:ptCount val="11"/>
                <c:pt idx="0">
                  <c:v>0</c:v>
                </c:pt>
                <c:pt idx="1">
                  <c:v>50</c:v>
                </c:pt>
                <c:pt idx="2">
                  <c:v>100</c:v>
                </c:pt>
                <c:pt idx="3">
                  <c:v>100</c:v>
                </c:pt>
                <c:pt idx="4">
                  <c:v>50</c:v>
                </c:pt>
                <c:pt idx="5">
                  <c:v>0</c:v>
                </c:pt>
                <c:pt idx="6">
                  <c:v>-50</c:v>
                </c:pt>
                <c:pt idx="7">
                  <c:v>-100</c:v>
                </c:pt>
                <c:pt idx="8">
                  <c:v>-100</c:v>
                </c:pt>
                <c:pt idx="9">
                  <c:v>-50</c:v>
                </c:pt>
                <c:pt idx="10">
                  <c:v>0</c:v>
                </c:pt>
              </c:numCache>
            </c:numRef>
          </c:xVal>
          <c:yVal>
            <c:numRef>
              <c:f>zoomed!$H$2:$H$12</c:f>
              <c:numCache>
                <c:formatCode>General</c:formatCode>
                <c:ptCount val="11"/>
                <c:pt idx="0">
                  <c:v>-5.6087899999999999</c:v>
                </c:pt>
                <c:pt idx="1">
                  <c:v>0.77424999999999999</c:v>
                </c:pt>
                <c:pt idx="2">
                  <c:v>7.4310400000000003</c:v>
                </c:pt>
                <c:pt idx="3">
                  <c:v>17.46743</c:v>
                </c:pt>
                <c:pt idx="4">
                  <c:v>11.768420000000001</c:v>
                </c:pt>
                <c:pt idx="5">
                  <c:v>5.7386699999999999</c:v>
                </c:pt>
                <c:pt idx="6">
                  <c:v>-0.59450999999999998</c:v>
                </c:pt>
                <c:pt idx="7">
                  <c:v>-7.1382000000000003</c:v>
                </c:pt>
                <c:pt idx="8">
                  <c:v>-17.237549999999999</c:v>
                </c:pt>
                <c:pt idx="9">
                  <c:v>-11.42422</c:v>
                </c:pt>
                <c:pt idx="10">
                  <c:v>-5.6087899999999999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169-475C-95BD-9A4B1424BF41}"/>
            </c:ext>
          </c:extLst>
        </c:ser>
        <c:ser>
          <c:idx val="3"/>
          <c:order val="3"/>
          <c:tx>
            <c:strRef>
              <c:f>zoomed!$J$1</c:f>
              <c:strCache>
                <c:ptCount val="1"/>
                <c:pt idx="0">
                  <c:v>Fe3O4@SiO2</c:v>
                </c:pt>
              </c:strCache>
            </c:strRef>
          </c:tx>
          <c:spPr>
            <a:ln w="31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zoomed!$J$2:$J$12</c:f>
              <c:numCache>
                <c:formatCode>General</c:formatCode>
                <c:ptCount val="11"/>
                <c:pt idx="0">
                  <c:v>0</c:v>
                </c:pt>
                <c:pt idx="1">
                  <c:v>50</c:v>
                </c:pt>
                <c:pt idx="2">
                  <c:v>100</c:v>
                </c:pt>
                <c:pt idx="3">
                  <c:v>100</c:v>
                </c:pt>
                <c:pt idx="4">
                  <c:v>50</c:v>
                </c:pt>
                <c:pt idx="5">
                  <c:v>0</c:v>
                </c:pt>
                <c:pt idx="6">
                  <c:v>-50</c:v>
                </c:pt>
                <c:pt idx="7">
                  <c:v>-100</c:v>
                </c:pt>
                <c:pt idx="8">
                  <c:v>-100</c:v>
                </c:pt>
                <c:pt idx="9">
                  <c:v>-50</c:v>
                </c:pt>
                <c:pt idx="10">
                  <c:v>0</c:v>
                </c:pt>
              </c:numCache>
            </c:numRef>
          </c:xVal>
          <c:yVal>
            <c:numRef>
              <c:f>zoomed!$K$2:$K$12</c:f>
              <c:numCache>
                <c:formatCode>General</c:formatCode>
                <c:ptCount val="11"/>
                <c:pt idx="0">
                  <c:v>-4.11707</c:v>
                </c:pt>
                <c:pt idx="1">
                  <c:v>9.4049999999999995E-2</c:v>
                </c:pt>
                <c:pt idx="2">
                  <c:v>4.63727</c:v>
                </c:pt>
                <c:pt idx="3">
                  <c:v>11.83057</c:v>
                </c:pt>
                <c:pt idx="4">
                  <c:v>8.2561199999999992</c:v>
                </c:pt>
                <c:pt idx="5">
                  <c:v>4.3189799999999998</c:v>
                </c:pt>
                <c:pt idx="6">
                  <c:v>0.13009000000000001</c:v>
                </c:pt>
                <c:pt idx="7">
                  <c:v>-4.7294</c:v>
                </c:pt>
                <c:pt idx="8">
                  <c:v>-11.56221</c:v>
                </c:pt>
                <c:pt idx="9">
                  <c:v>-7.98224</c:v>
                </c:pt>
                <c:pt idx="10">
                  <c:v>-4.11707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169-475C-95BD-9A4B1424BF41}"/>
            </c:ext>
          </c:extLst>
        </c:ser>
        <c:ser>
          <c:idx val="4"/>
          <c:order val="4"/>
          <c:tx>
            <c:strRef>
              <c:f>zoomed!$M$1</c:f>
              <c:strCache>
                <c:ptCount val="1"/>
                <c:pt idx="0">
                  <c:v>Fe3O4@PVA</c:v>
                </c:pt>
              </c:strCache>
            </c:strRef>
          </c:tx>
          <c:spPr>
            <a:ln w="31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zoomed!$M$2:$M$12</c:f>
              <c:numCache>
                <c:formatCode>General</c:formatCode>
                <c:ptCount val="11"/>
                <c:pt idx="0">
                  <c:v>0</c:v>
                </c:pt>
                <c:pt idx="1">
                  <c:v>50</c:v>
                </c:pt>
                <c:pt idx="2">
                  <c:v>100</c:v>
                </c:pt>
                <c:pt idx="3">
                  <c:v>100</c:v>
                </c:pt>
                <c:pt idx="4">
                  <c:v>50</c:v>
                </c:pt>
                <c:pt idx="5">
                  <c:v>0</c:v>
                </c:pt>
                <c:pt idx="6">
                  <c:v>-50</c:v>
                </c:pt>
                <c:pt idx="7">
                  <c:v>-100</c:v>
                </c:pt>
                <c:pt idx="8">
                  <c:v>-100</c:v>
                </c:pt>
                <c:pt idx="9">
                  <c:v>-50</c:v>
                </c:pt>
                <c:pt idx="10">
                  <c:v>0</c:v>
                </c:pt>
              </c:numCache>
            </c:numRef>
          </c:xVal>
          <c:yVal>
            <c:numRef>
              <c:f>zoomed!$N$2:$N$12</c:f>
              <c:numCache>
                <c:formatCode>General</c:formatCode>
                <c:ptCount val="11"/>
                <c:pt idx="0">
                  <c:v>-1.1880900000000001</c:v>
                </c:pt>
                <c:pt idx="1">
                  <c:v>11.599869999999999</c:v>
                </c:pt>
                <c:pt idx="2">
                  <c:v>19.119289999999999</c:v>
                </c:pt>
                <c:pt idx="3">
                  <c:v>21.866869999999999</c:v>
                </c:pt>
                <c:pt idx="4">
                  <c:v>14.64362</c:v>
                </c:pt>
                <c:pt idx="5">
                  <c:v>1.0358700000000001</c:v>
                </c:pt>
                <c:pt idx="6">
                  <c:v>-9.8672000000000004</c:v>
                </c:pt>
                <c:pt idx="7">
                  <c:v>-17.186260000000001</c:v>
                </c:pt>
                <c:pt idx="8">
                  <c:v>-19.04373</c:v>
                </c:pt>
                <c:pt idx="9">
                  <c:v>-11.62646</c:v>
                </c:pt>
                <c:pt idx="10">
                  <c:v>-1.1880900000000001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D169-475C-95BD-9A4B1424BF41}"/>
            </c:ext>
          </c:extLst>
        </c:ser>
        <c:ser>
          <c:idx val="5"/>
          <c:order val="5"/>
          <c:tx>
            <c:strRef>
              <c:f>zoomed!$P$1</c:f>
              <c:strCache>
                <c:ptCount val="1"/>
                <c:pt idx="0">
                  <c:v>Fe3O4@PEG</c:v>
                </c:pt>
              </c:strCache>
            </c:strRef>
          </c:tx>
          <c:spPr>
            <a:ln w="31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zoomed!$P$2:$P$12</c:f>
              <c:numCache>
                <c:formatCode>General</c:formatCode>
                <c:ptCount val="11"/>
                <c:pt idx="0">
                  <c:v>0</c:v>
                </c:pt>
                <c:pt idx="1">
                  <c:v>50</c:v>
                </c:pt>
                <c:pt idx="2">
                  <c:v>100</c:v>
                </c:pt>
                <c:pt idx="3">
                  <c:v>100</c:v>
                </c:pt>
                <c:pt idx="4">
                  <c:v>50</c:v>
                </c:pt>
                <c:pt idx="5">
                  <c:v>0</c:v>
                </c:pt>
                <c:pt idx="6">
                  <c:v>-50</c:v>
                </c:pt>
                <c:pt idx="7">
                  <c:v>-100</c:v>
                </c:pt>
                <c:pt idx="8">
                  <c:v>-100</c:v>
                </c:pt>
                <c:pt idx="9">
                  <c:v>-50</c:v>
                </c:pt>
                <c:pt idx="10">
                  <c:v>0</c:v>
                </c:pt>
              </c:numCache>
            </c:numRef>
          </c:xVal>
          <c:yVal>
            <c:numRef>
              <c:f>zoomed!$Q$2:$Q$12</c:f>
              <c:numCache>
                <c:formatCode>General</c:formatCode>
                <c:ptCount val="11"/>
                <c:pt idx="0">
                  <c:v>-3.4751333333333334</c:v>
                </c:pt>
                <c:pt idx="1">
                  <c:v>3.807841666666667</c:v>
                </c:pt>
                <c:pt idx="2">
                  <c:v>12.969341666666667</c:v>
                </c:pt>
                <c:pt idx="3">
                  <c:v>14.290775</c:v>
                </c:pt>
                <c:pt idx="4">
                  <c:v>8.4325166666666682</c:v>
                </c:pt>
                <c:pt idx="5">
                  <c:v>3.8612416666666669</c:v>
                </c:pt>
                <c:pt idx="6">
                  <c:v>-4.0513166666666667</c:v>
                </c:pt>
                <c:pt idx="7">
                  <c:v>-11.118466666666666</c:v>
                </c:pt>
                <c:pt idx="8">
                  <c:v>-13.9283</c:v>
                </c:pt>
                <c:pt idx="9">
                  <c:v>-13.038766666666668</c:v>
                </c:pt>
                <c:pt idx="10">
                  <c:v>-3.4751333333333334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D169-475C-95BD-9A4B1424BF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25411312"/>
        <c:axId val="625411872"/>
      </c:scatterChart>
      <c:valAx>
        <c:axId val="625411312"/>
        <c:scaling>
          <c:orientation val="minMax"/>
          <c:max val="90"/>
          <c:min val="-90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625411872"/>
        <c:crosses val="autoZero"/>
        <c:crossBetween val="midCat"/>
        <c:majorUnit val="60"/>
      </c:valAx>
      <c:valAx>
        <c:axId val="625411872"/>
        <c:scaling>
          <c:orientation val="minMax"/>
          <c:max val="5"/>
          <c:min val="-5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62541131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49925</xdr:colOff>
      <xdr:row>3</xdr:row>
      <xdr:rowOff>57975</xdr:rowOff>
    </xdr:from>
    <xdr:to>
      <xdr:col>15</xdr:col>
      <xdr:colOff>368172</xdr:colOff>
      <xdr:row>17</xdr:row>
      <xdr:rowOff>134175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AD67E86-3D37-4B15-B8F4-C802C8646A4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25</xdr:col>
      <xdr:colOff>0</xdr:colOff>
      <xdr:row>17</xdr:row>
      <xdr:rowOff>0</xdr:rowOff>
    </xdr:from>
    <xdr:to>
      <xdr:col>32</xdr:col>
      <xdr:colOff>304800</xdr:colOff>
      <xdr:row>31</xdr:row>
      <xdr:rowOff>38100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AAFAFBCC-2BBC-4197-BEA7-626EDC09B1E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176262</xdr:colOff>
      <xdr:row>11</xdr:row>
      <xdr:rowOff>138714</xdr:rowOff>
    </xdr:from>
    <xdr:to>
      <xdr:col>11</xdr:col>
      <xdr:colOff>481062</xdr:colOff>
      <xdr:row>26</xdr:row>
      <xdr:rowOff>24414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31B8C26-D50B-4B7B-B555-59177673507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22"/>
  <sheetViews>
    <sheetView tabSelected="1" zoomScale="70" zoomScaleNormal="70" workbookViewId="0">
      <selection activeCell="AA36" sqref="AA36"/>
    </sheetView>
  </sheetViews>
  <sheetFormatPr defaultRowHeight="14.4" x14ac:dyDescent="0.3"/>
  <cols>
    <col min="2" max="2" width="11.109375" customWidth="1"/>
  </cols>
  <sheetData>
    <row r="1" spans="1:20" x14ac:dyDescent="0.3">
      <c r="A1" s="1" t="s">
        <v>0</v>
      </c>
      <c r="B1" s="1"/>
      <c r="D1" s="1" t="s">
        <v>1</v>
      </c>
      <c r="E1" s="1"/>
      <c r="G1" s="2" t="s">
        <v>2</v>
      </c>
      <c r="H1" s="2"/>
      <c r="J1" s="1" t="s">
        <v>3</v>
      </c>
      <c r="K1" s="1"/>
      <c r="M1" s="1" t="s">
        <v>4</v>
      </c>
      <c r="N1" s="1"/>
      <c r="P1" s="1" t="s">
        <v>5</v>
      </c>
      <c r="Q1" s="1"/>
    </row>
    <row r="2" spans="1:20" x14ac:dyDescent="0.3">
      <c r="A2">
        <v>0</v>
      </c>
      <c r="B2">
        <v>-3.0624600000000002</v>
      </c>
      <c r="D2">
        <v>0</v>
      </c>
      <c r="E2">
        <v>-3.9217499999999998</v>
      </c>
      <c r="G2">
        <v>0</v>
      </c>
      <c r="H2">
        <v>-5.6087899999999999</v>
      </c>
      <c r="J2">
        <v>0</v>
      </c>
      <c r="K2">
        <v>-4.11707</v>
      </c>
      <c r="M2">
        <v>0</v>
      </c>
      <c r="N2">
        <v>-1.1880900000000001</v>
      </c>
      <c r="P2">
        <v>0</v>
      </c>
      <c r="Q2">
        <f>T2*1.3</f>
        <v>-8.0212079999999997</v>
      </c>
      <c r="S2">
        <v>0</v>
      </c>
      <c r="T2">
        <v>-6.1701600000000001</v>
      </c>
    </row>
    <row r="3" spans="1:20" x14ac:dyDescent="0.3">
      <c r="A3">
        <v>50</v>
      </c>
      <c r="B3">
        <v>3.0900699999999999</v>
      </c>
      <c r="D3">
        <v>50</v>
      </c>
      <c r="E3">
        <v>1.30572</v>
      </c>
      <c r="G3">
        <v>10</v>
      </c>
      <c r="H3">
        <v>-4.4006999999999996</v>
      </c>
      <c r="J3">
        <v>10</v>
      </c>
      <c r="K3">
        <v>-3.3162699999999998</v>
      </c>
      <c r="M3">
        <v>50</v>
      </c>
      <c r="N3">
        <v>11.599869999999999</v>
      </c>
      <c r="P3">
        <v>50</v>
      </c>
      <c r="Q3">
        <f t="shared" ref="Q3:Q66" si="0">T3*1.3</f>
        <v>-3.340233</v>
      </c>
      <c r="S3">
        <v>50</v>
      </c>
      <c r="T3">
        <v>-2.56941</v>
      </c>
    </row>
    <row r="4" spans="1:20" x14ac:dyDescent="0.3">
      <c r="A4">
        <v>100</v>
      </c>
      <c r="B4">
        <v>9.4513499999999997</v>
      </c>
      <c r="D4">
        <v>100</v>
      </c>
      <c r="E4">
        <v>7.0851300000000004</v>
      </c>
      <c r="G4">
        <v>20</v>
      </c>
      <c r="H4">
        <v>-3.16479</v>
      </c>
      <c r="J4">
        <v>20</v>
      </c>
      <c r="K4">
        <v>-2.48841</v>
      </c>
      <c r="M4">
        <v>100</v>
      </c>
      <c r="N4">
        <v>19.119289999999999</v>
      </c>
      <c r="P4">
        <v>100</v>
      </c>
      <c r="Q4">
        <f t="shared" si="0"/>
        <v>2.0321730000000002</v>
      </c>
      <c r="S4">
        <v>100</v>
      </c>
      <c r="T4">
        <v>1.56321</v>
      </c>
    </row>
    <row r="5" spans="1:20" x14ac:dyDescent="0.3">
      <c r="A5">
        <v>150</v>
      </c>
      <c r="B5">
        <v>15.15687</v>
      </c>
      <c r="D5">
        <v>150</v>
      </c>
      <c r="E5">
        <v>12.526059999999999</v>
      </c>
      <c r="G5">
        <v>30</v>
      </c>
      <c r="H5">
        <v>-1.95458</v>
      </c>
      <c r="J5">
        <v>30</v>
      </c>
      <c r="K5">
        <v>-1.6323399999999999</v>
      </c>
      <c r="M5">
        <v>150</v>
      </c>
      <c r="N5">
        <v>25.400759999999998</v>
      </c>
      <c r="P5">
        <v>150</v>
      </c>
      <c r="Q5">
        <f t="shared" si="0"/>
        <v>7.819630000000001</v>
      </c>
      <c r="S5">
        <v>150</v>
      </c>
      <c r="T5">
        <v>6.0151000000000003</v>
      </c>
    </row>
    <row r="6" spans="1:20" x14ac:dyDescent="0.3">
      <c r="A6">
        <v>200</v>
      </c>
      <c r="B6">
        <v>20.181640000000002</v>
      </c>
      <c r="D6">
        <v>200</v>
      </c>
      <c r="E6">
        <v>17.491879999999998</v>
      </c>
      <c r="G6">
        <v>40</v>
      </c>
      <c r="H6">
        <v>-0.61748000000000003</v>
      </c>
      <c r="J6">
        <v>40</v>
      </c>
      <c r="K6">
        <v>-0.75893999999999995</v>
      </c>
      <c r="M6">
        <v>200</v>
      </c>
      <c r="N6">
        <v>29.766690000000001</v>
      </c>
      <c r="P6">
        <v>200</v>
      </c>
      <c r="Q6">
        <f t="shared" si="0"/>
        <v>13.557115</v>
      </c>
      <c r="S6">
        <v>200</v>
      </c>
      <c r="T6">
        <v>10.42855</v>
      </c>
    </row>
    <row r="7" spans="1:20" x14ac:dyDescent="0.3">
      <c r="A7">
        <v>250</v>
      </c>
      <c r="B7">
        <v>24.491129999999998</v>
      </c>
      <c r="D7">
        <v>250</v>
      </c>
      <c r="E7">
        <v>21.846160000000001</v>
      </c>
      <c r="G7">
        <v>50</v>
      </c>
      <c r="H7">
        <v>0.77424999999999999</v>
      </c>
      <c r="J7">
        <v>50</v>
      </c>
      <c r="K7">
        <v>9.4049999999999995E-2</v>
      </c>
      <c r="M7">
        <v>250</v>
      </c>
      <c r="N7">
        <v>32.997669999999999</v>
      </c>
      <c r="P7">
        <v>250</v>
      </c>
      <c r="Q7">
        <f t="shared" si="0"/>
        <v>18.630521000000002</v>
      </c>
      <c r="S7">
        <v>250</v>
      </c>
      <c r="T7">
        <v>14.33117</v>
      </c>
    </row>
    <row r="8" spans="1:20" x14ac:dyDescent="0.3">
      <c r="A8">
        <v>300</v>
      </c>
      <c r="B8">
        <v>28.10416</v>
      </c>
      <c r="D8">
        <v>300</v>
      </c>
      <c r="E8">
        <v>25.560690000000001</v>
      </c>
      <c r="G8">
        <v>60</v>
      </c>
      <c r="H8">
        <v>2.0775100000000002</v>
      </c>
      <c r="J8">
        <v>60</v>
      </c>
      <c r="K8">
        <v>1.00874</v>
      </c>
      <c r="M8">
        <v>300</v>
      </c>
      <c r="N8">
        <v>35.671289999999999</v>
      </c>
      <c r="P8">
        <v>300</v>
      </c>
      <c r="Q8">
        <f t="shared" si="0"/>
        <v>23.040602</v>
      </c>
      <c r="S8">
        <v>300</v>
      </c>
      <c r="T8">
        <v>17.72354</v>
      </c>
    </row>
    <row r="9" spans="1:20" x14ac:dyDescent="0.3">
      <c r="A9">
        <v>350</v>
      </c>
      <c r="B9">
        <v>31.176210000000001</v>
      </c>
      <c r="D9">
        <v>350</v>
      </c>
      <c r="E9">
        <v>28.696899999999999</v>
      </c>
      <c r="G9">
        <v>70</v>
      </c>
      <c r="H9">
        <v>3.3861699999999999</v>
      </c>
      <c r="J9">
        <v>70</v>
      </c>
      <c r="K9">
        <v>1.8703099999999999</v>
      </c>
      <c r="M9">
        <v>350</v>
      </c>
      <c r="N9">
        <v>37.937040000000003</v>
      </c>
      <c r="P9">
        <v>350</v>
      </c>
      <c r="Q9">
        <f t="shared" si="0"/>
        <v>26.667745</v>
      </c>
      <c r="S9">
        <v>350</v>
      </c>
      <c r="T9">
        <v>20.513649999999998</v>
      </c>
    </row>
    <row r="10" spans="1:20" x14ac:dyDescent="0.3">
      <c r="A10">
        <v>400</v>
      </c>
      <c r="B10">
        <v>33.804729999999999</v>
      </c>
      <c r="D10">
        <v>400</v>
      </c>
      <c r="E10">
        <v>31.313780000000001</v>
      </c>
      <c r="G10">
        <v>80</v>
      </c>
      <c r="H10">
        <v>4.7287400000000002</v>
      </c>
      <c r="J10">
        <v>80</v>
      </c>
      <c r="K10">
        <v>2.80369</v>
      </c>
      <c r="M10">
        <v>400</v>
      </c>
      <c r="N10">
        <v>39.85228</v>
      </c>
      <c r="P10">
        <v>400</v>
      </c>
      <c r="Q10">
        <f t="shared" si="0"/>
        <v>29.562676</v>
      </c>
      <c r="S10">
        <v>400</v>
      </c>
      <c r="T10">
        <v>22.74052</v>
      </c>
    </row>
    <row r="11" spans="1:20" x14ac:dyDescent="0.3">
      <c r="A11">
        <v>450</v>
      </c>
      <c r="B11">
        <v>36.072229999999998</v>
      </c>
      <c r="D11">
        <v>450</v>
      </c>
      <c r="E11">
        <v>33.588230000000003</v>
      </c>
      <c r="G11">
        <v>90</v>
      </c>
      <c r="H11">
        <v>6.1631499999999999</v>
      </c>
      <c r="J11">
        <v>90</v>
      </c>
      <c r="K11">
        <v>3.73291</v>
      </c>
      <c r="M11">
        <v>450</v>
      </c>
      <c r="N11">
        <v>41.340940000000003</v>
      </c>
      <c r="P11">
        <v>450</v>
      </c>
      <c r="Q11">
        <f t="shared" si="0"/>
        <v>32.043621999999999</v>
      </c>
      <c r="S11">
        <v>450</v>
      </c>
      <c r="T11">
        <v>24.64894</v>
      </c>
    </row>
    <row r="12" spans="1:20" x14ac:dyDescent="0.3">
      <c r="A12">
        <v>500</v>
      </c>
      <c r="B12">
        <v>37.997320000000002</v>
      </c>
      <c r="D12">
        <v>500</v>
      </c>
      <c r="E12">
        <v>35.42418</v>
      </c>
      <c r="G12">
        <v>100</v>
      </c>
      <c r="H12">
        <v>7.4310400000000003</v>
      </c>
      <c r="J12">
        <v>100</v>
      </c>
      <c r="K12">
        <v>4.63727</v>
      </c>
      <c r="M12">
        <v>500</v>
      </c>
      <c r="N12">
        <v>42.755290000000002</v>
      </c>
      <c r="P12">
        <v>500</v>
      </c>
      <c r="Q12">
        <f t="shared" si="0"/>
        <v>34.090498000000004</v>
      </c>
      <c r="S12">
        <v>500</v>
      </c>
      <c r="T12">
        <v>26.223459999999999</v>
      </c>
    </row>
    <row r="13" spans="1:20" x14ac:dyDescent="0.3">
      <c r="A13">
        <v>600</v>
      </c>
      <c r="B13">
        <v>41.149230000000003</v>
      </c>
      <c r="D13">
        <v>600</v>
      </c>
      <c r="E13">
        <v>38.44547</v>
      </c>
      <c r="G13">
        <v>200</v>
      </c>
      <c r="H13">
        <v>20.088730000000002</v>
      </c>
      <c r="J13">
        <v>200</v>
      </c>
      <c r="K13">
        <v>13.175610000000001</v>
      </c>
      <c r="M13">
        <v>600</v>
      </c>
      <c r="N13">
        <v>45.118670000000002</v>
      </c>
      <c r="P13">
        <v>600</v>
      </c>
      <c r="Q13">
        <f t="shared" si="0"/>
        <v>37.271324999999997</v>
      </c>
      <c r="S13">
        <v>600</v>
      </c>
      <c r="T13">
        <v>28.670249999999999</v>
      </c>
    </row>
    <row r="14" spans="1:20" x14ac:dyDescent="0.3">
      <c r="A14">
        <v>700</v>
      </c>
      <c r="B14">
        <v>43.744100000000003</v>
      </c>
      <c r="D14">
        <v>700</v>
      </c>
      <c r="E14">
        <v>40.822499999999998</v>
      </c>
      <c r="G14">
        <v>300</v>
      </c>
      <c r="H14">
        <v>30.411020000000001</v>
      </c>
      <c r="J14">
        <v>300</v>
      </c>
      <c r="K14">
        <v>19.789639999999999</v>
      </c>
      <c r="M14">
        <v>700</v>
      </c>
      <c r="N14">
        <v>46.935510000000001</v>
      </c>
      <c r="P14">
        <v>700</v>
      </c>
      <c r="Q14">
        <f t="shared" si="0"/>
        <v>39.695669000000002</v>
      </c>
      <c r="S14">
        <v>700</v>
      </c>
      <c r="T14">
        <v>30.535129999999999</v>
      </c>
    </row>
    <row r="15" spans="1:20" x14ac:dyDescent="0.3">
      <c r="A15">
        <v>800</v>
      </c>
      <c r="B15">
        <v>45.843690000000002</v>
      </c>
      <c r="D15">
        <v>800</v>
      </c>
      <c r="E15">
        <v>42.720849999999999</v>
      </c>
      <c r="G15">
        <v>400</v>
      </c>
      <c r="H15">
        <v>37.816890000000001</v>
      </c>
      <c r="J15">
        <v>400</v>
      </c>
      <c r="K15">
        <v>24.26182</v>
      </c>
      <c r="M15">
        <v>800</v>
      </c>
      <c r="N15">
        <v>48.375700000000002</v>
      </c>
      <c r="P15">
        <v>800</v>
      </c>
      <c r="Q15">
        <f t="shared" si="0"/>
        <v>41.629159000000001</v>
      </c>
      <c r="S15">
        <v>800</v>
      </c>
      <c r="T15">
        <v>32.02243</v>
      </c>
    </row>
    <row r="16" spans="1:20" x14ac:dyDescent="0.3">
      <c r="A16">
        <v>900</v>
      </c>
      <c r="B16">
        <v>47.541930000000001</v>
      </c>
      <c r="D16">
        <v>900</v>
      </c>
      <c r="E16">
        <v>44.343290000000003</v>
      </c>
      <c r="G16">
        <v>500</v>
      </c>
      <c r="H16">
        <v>43.019030000000001</v>
      </c>
      <c r="J16">
        <v>500</v>
      </c>
      <c r="K16">
        <v>27.387509999999999</v>
      </c>
      <c r="M16">
        <v>900</v>
      </c>
      <c r="N16">
        <v>49.530250000000002</v>
      </c>
      <c r="P16">
        <v>900</v>
      </c>
      <c r="Q16">
        <f t="shared" si="0"/>
        <v>43.209803000000001</v>
      </c>
      <c r="S16">
        <v>900</v>
      </c>
      <c r="T16">
        <v>33.238309999999998</v>
      </c>
    </row>
    <row r="17" spans="1:20" x14ac:dyDescent="0.3">
      <c r="A17">
        <v>1000</v>
      </c>
      <c r="B17">
        <v>49.043379999999999</v>
      </c>
      <c r="D17">
        <v>1000</v>
      </c>
      <c r="E17">
        <v>45.671509999999998</v>
      </c>
      <c r="G17">
        <v>600</v>
      </c>
      <c r="H17">
        <v>46.805</v>
      </c>
      <c r="J17">
        <v>600</v>
      </c>
      <c r="K17">
        <v>29.643730000000001</v>
      </c>
      <c r="M17">
        <v>1000</v>
      </c>
      <c r="N17">
        <v>50.552669999999999</v>
      </c>
      <c r="P17">
        <v>1000</v>
      </c>
      <c r="Q17">
        <f t="shared" si="0"/>
        <v>44.525480999999999</v>
      </c>
      <c r="S17">
        <v>1000</v>
      </c>
      <c r="T17">
        <v>34.250369999999997</v>
      </c>
    </row>
    <row r="18" spans="1:20" x14ac:dyDescent="0.3">
      <c r="A18">
        <v>1100</v>
      </c>
      <c r="B18">
        <v>50.306579999999997</v>
      </c>
      <c r="D18">
        <v>1100</v>
      </c>
      <c r="E18">
        <v>46.851970000000001</v>
      </c>
      <c r="G18">
        <v>700</v>
      </c>
      <c r="H18">
        <v>49.708219999999997</v>
      </c>
      <c r="J18">
        <v>700</v>
      </c>
      <c r="K18">
        <v>31.390650000000001</v>
      </c>
      <c r="M18">
        <v>1100</v>
      </c>
      <c r="N18">
        <v>51.421329999999998</v>
      </c>
      <c r="P18">
        <v>1100</v>
      </c>
      <c r="Q18">
        <f t="shared" si="0"/>
        <v>45.620613999999996</v>
      </c>
      <c r="S18">
        <v>1100</v>
      </c>
      <c r="T18">
        <v>35.092779999999998</v>
      </c>
    </row>
    <row r="19" spans="1:20" x14ac:dyDescent="0.3">
      <c r="A19">
        <v>1200</v>
      </c>
      <c r="B19">
        <v>51.376379999999997</v>
      </c>
      <c r="D19">
        <v>1200</v>
      </c>
      <c r="E19">
        <v>47.914650000000002</v>
      </c>
      <c r="G19">
        <v>800</v>
      </c>
      <c r="H19">
        <v>52.029499999999999</v>
      </c>
      <c r="J19">
        <v>800</v>
      </c>
      <c r="K19">
        <v>32.844340000000003</v>
      </c>
      <c r="M19">
        <v>1200</v>
      </c>
      <c r="N19">
        <v>52.167230000000004</v>
      </c>
      <c r="P19">
        <v>1200</v>
      </c>
      <c r="Q19">
        <f t="shared" si="0"/>
        <v>46.574476000000004</v>
      </c>
      <c r="S19">
        <v>1200</v>
      </c>
      <c r="T19">
        <v>35.826520000000002</v>
      </c>
    </row>
    <row r="20" spans="1:20" x14ac:dyDescent="0.3">
      <c r="A20">
        <v>1300</v>
      </c>
      <c r="B20">
        <v>52.426250000000003</v>
      </c>
      <c r="D20">
        <v>1300</v>
      </c>
      <c r="E20">
        <v>48.845109999999998</v>
      </c>
      <c r="G20">
        <v>900</v>
      </c>
      <c r="H20">
        <v>53.973480000000002</v>
      </c>
      <c r="J20">
        <v>900</v>
      </c>
      <c r="K20">
        <v>33.99606</v>
      </c>
      <c r="M20">
        <v>1300</v>
      </c>
      <c r="N20">
        <v>52.810299999999998</v>
      </c>
      <c r="P20">
        <v>1300</v>
      </c>
      <c r="Q20">
        <f t="shared" si="0"/>
        <v>47.415433</v>
      </c>
      <c r="S20">
        <v>1300</v>
      </c>
      <c r="T20">
        <v>36.473410000000001</v>
      </c>
    </row>
    <row r="21" spans="1:20" x14ac:dyDescent="0.3">
      <c r="A21">
        <v>1400</v>
      </c>
      <c r="B21">
        <v>53.288939999999997</v>
      </c>
      <c r="D21">
        <v>1400</v>
      </c>
      <c r="E21">
        <v>49.676119999999997</v>
      </c>
      <c r="G21">
        <v>1000</v>
      </c>
      <c r="H21">
        <v>55.557250000000003</v>
      </c>
      <c r="J21">
        <v>1000</v>
      </c>
      <c r="K21">
        <v>34.978760000000001</v>
      </c>
      <c r="M21">
        <v>1400</v>
      </c>
      <c r="N21">
        <v>53.384189999999997</v>
      </c>
      <c r="P21">
        <v>1400</v>
      </c>
      <c r="Q21">
        <f t="shared" si="0"/>
        <v>48.141145000000002</v>
      </c>
      <c r="S21">
        <v>1400</v>
      </c>
      <c r="T21">
        <v>37.031649999999999</v>
      </c>
    </row>
    <row r="22" spans="1:20" x14ac:dyDescent="0.3">
      <c r="A22">
        <v>1500</v>
      </c>
      <c r="B22">
        <v>54.081020000000002</v>
      </c>
      <c r="D22">
        <v>1500</v>
      </c>
      <c r="E22">
        <v>50.431359999999998</v>
      </c>
      <c r="G22">
        <v>1100</v>
      </c>
      <c r="H22">
        <v>56.920879999999997</v>
      </c>
      <c r="J22">
        <v>1100</v>
      </c>
      <c r="K22">
        <v>35.801650000000002</v>
      </c>
      <c r="M22">
        <v>1500</v>
      </c>
      <c r="N22">
        <v>53.898960000000002</v>
      </c>
      <c r="P22">
        <v>1500</v>
      </c>
      <c r="Q22">
        <f t="shared" si="0"/>
        <v>48.790105000000004</v>
      </c>
      <c r="S22">
        <v>1500</v>
      </c>
      <c r="T22">
        <v>37.530850000000001</v>
      </c>
    </row>
    <row r="23" spans="1:20" x14ac:dyDescent="0.3">
      <c r="A23">
        <v>1600</v>
      </c>
      <c r="B23">
        <v>54.733049999999999</v>
      </c>
      <c r="D23">
        <v>1600</v>
      </c>
      <c r="E23">
        <v>51.105730000000001</v>
      </c>
      <c r="G23">
        <v>1200</v>
      </c>
      <c r="H23">
        <v>58.142910000000001</v>
      </c>
      <c r="J23">
        <v>1200</v>
      </c>
      <c r="K23">
        <v>36.476120000000002</v>
      </c>
      <c r="M23">
        <v>1600</v>
      </c>
      <c r="N23">
        <v>54.35615</v>
      </c>
      <c r="P23">
        <v>1600</v>
      </c>
      <c r="Q23">
        <f t="shared" si="0"/>
        <v>49.36074</v>
      </c>
      <c r="S23">
        <v>1600</v>
      </c>
      <c r="T23">
        <v>37.969799999999999</v>
      </c>
    </row>
    <row r="24" spans="1:20" x14ac:dyDescent="0.3">
      <c r="A24">
        <v>1700</v>
      </c>
      <c r="B24">
        <v>55.431170000000002</v>
      </c>
      <c r="D24">
        <v>1700</v>
      </c>
      <c r="E24">
        <v>51.684199999999997</v>
      </c>
      <c r="G24">
        <v>1300</v>
      </c>
      <c r="H24">
        <v>59.177309999999999</v>
      </c>
      <c r="J24">
        <v>1300</v>
      </c>
      <c r="K24">
        <v>37.120629999999998</v>
      </c>
      <c r="M24">
        <v>1700</v>
      </c>
      <c r="N24">
        <v>54.709479999999999</v>
      </c>
      <c r="P24">
        <v>1700</v>
      </c>
      <c r="Q24">
        <f t="shared" si="0"/>
        <v>49.884211000000001</v>
      </c>
      <c r="S24">
        <v>1700</v>
      </c>
      <c r="T24">
        <v>38.37247</v>
      </c>
    </row>
    <row r="25" spans="1:20" x14ac:dyDescent="0.3">
      <c r="A25">
        <v>1800</v>
      </c>
      <c r="B25">
        <v>56.012729999999998</v>
      </c>
      <c r="D25">
        <v>1800</v>
      </c>
      <c r="E25">
        <v>52.308190000000003</v>
      </c>
      <c r="G25">
        <v>1400</v>
      </c>
      <c r="H25">
        <v>60.024360000000001</v>
      </c>
      <c r="J25">
        <v>1400</v>
      </c>
      <c r="K25">
        <v>37.65372</v>
      </c>
      <c r="M25">
        <v>1800</v>
      </c>
      <c r="N25">
        <v>55.136249999999997</v>
      </c>
      <c r="P25">
        <v>1800</v>
      </c>
      <c r="Q25">
        <f t="shared" si="0"/>
        <v>50.347349000000001</v>
      </c>
      <c r="S25">
        <v>1800</v>
      </c>
      <c r="T25">
        <v>38.728729999999999</v>
      </c>
    </row>
    <row r="26" spans="1:20" x14ac:dyDescent="0.3">
      <c r="A26">
        <v>1900</v>
      </c>
      <c r="B26">
        <v>56.475560000000002</v>
      </c>
      <c r="D26">
        <v>1900</v>
      </c>
      <c r="E26">
        <v>52.834940000000003</v>
      </c>
      <c r="G26">
        <v>1500</v>
      </c>
      <c r="H26">
        <v>60.838569999999997</v>
      </c>
      <c r="J26">
        <v>1500</v>
      </c>
      <c r="K26">
        <v>38.133670000000002</v>
      </c>
      <c r="M26">
        <v>1900</v>
      </c>
      <c r="N26">
        <v>55.460140000000003</v>
      </c>
      <c r="P26">
        <v>1900</v>
      </c>
      <c r="Q26">
        <f t="shared" si="0"/>
        <v>50.771630000000009</v>
      </c>
      <c r="S26">
        <v>1900</v>
      </c>
      <c r="T26">
        <v>39.055100000000003</v>
      </c>
    </row>
    <row r="27" spans="1:20" x14ac:dyDescent="0.3">
      <c r="A27">
        <v>2000</v>
      </c>
      <c r="B27">
        <v>57.031239999999997</v>
      </c>
      <c r="D27">
        <v>2000</v>
      </c>
      <c r="E27">
        <v>53.319699999999997</v>
      </c>
      <c r="G27">
        <v>1600</v>
      </c>
      <c r="H27">
        <v>61.580190000000002</v>
      </c>
      <c r="J27">
        <v>1600</v>
      </c>
      <c r="K27">
        <v>38.52993</v>
      </c>
      <c r="M27">
        <v>2000</v>
      </c>
      <c r="N27">
        <v>55.781930000000003</v>
      </c>
      <c r="P27">
        <v>2000</v>
      </c>
      <c r="Q27">
        <f t="shared" si="0"/>
        <v>51.160980000000002</v>
      </c>
      <c r="S27">
        <v>2000</v>
      </c>
      <c r="T27">
        <v>39.354599999999998</v>
      </c>
    </row>
    <row r="28" spans="1:20" x14ac:dyDescent="0.3">
      <c r="A28">
        <v>2500</v>
      </c>
      <c r="B28">
        <v>59.065629999999999</v>
      </c>
      <c r="D28">
        <v>2500</v>
      </c>
      <c r="E28">
        <v>55.170650000000002</v>
      </c>
      <c r="G28">
        <v>1700</v>
      </c>
      <c r="H28">
        <v>62.186999999999998</v>
      </c>
      <c r="J28">
        <v>1700</v>
      </c>
      <c r="K28">
        <v>38.90681</v>
      </c>
      <c r="M28">
        <v>2500</v>
      </c>
      <c r="N28">
        <v>57.081110000000002</v>
      </c>
      <c r="P28">
        <v>2500</v>
      </c>
      <c r="Q28">
        <f t="shared" si="0"/>
        <v>52.690494999999999</v>
      </c>
      <c r="S28">
        <v>2500</v>
      </c>
      <c r="T28">
        <v>40.531149999999997</v>
      </c>
    </row>
    <row r="29" spans="1:20" x14ac:dyDescent="0.3">
      <c r="A29">
        <v>3000</v>
      </c>
      <c r="B29">
        <v>60.708089999999999</v>
      </c>
      <c r="D29">
        <v>3000</v>
      </c>
      <c r="E29">
        <v>56.637909999999998</v>
      </c>
      <c r="G29">
        <v>1800</v>
      </c>
      <c r="H29">
        <v>62.831600000000002</v>
      </c>
      <c r="J29">
        <v>1800</v>
      </c>
      <c r="K29">
        <v>39.263539999999999</v>
      </c>
      <c r="M29">
        <v>3000</v>
      </c>
      <c r="N29">
        <v>58.050089999999997</v>
      </c>
      <c r="P29">
        <v>3000</v>
      </c>
      <c r="Q29">
        <f t="shared" si="0"/>
        <v>53.829073999999999</v>
      </c>
      <c r="S29">
        <v>3000</v>
      </c>
      <c r="T29">
        <v>41.406979999999997</v>
      </c>
    </row>
    <row r="30" spans="1:20" x14ac:dyDescent="0.3">
      <c r="A30">
        <v>3500</v>
      </c>
      <c r="B30">
        <v>61.979529999999997</v>
      </c>
      <c r="D30">
        <v>3500</v>
      </c>
      <c r="E30">
        <v>57.782559999999997</v>
      </c>
      <c r="G30">
        <v>1900</v>
      </c>
      <c r="H30">
        <v>63.424700000000001</v>
      </c>
      <c r="J30">
        <v>1900</v>
      </c>
      <c r="K30">
        <v>39.548520000000003</v>
      </c>
      <c r="M30">
        <v>3500</v>
      </c>
      <c r="N30">
        <v>58.805509999999998</v>
      </c>
      <c r="P30">
        <v>3500</v>
      </c>
      <c r="Q30">
        <f t="shared" si="0"/>
        <v>54.696044000000008</v>
      </c>
      <c r="S30">
        <v>3500</v>
      </c>
      <c r="T30">
        <v>42.073880000000003</v>
      </c>
    </row>
    <row r="31" spans="1:20" x14ac:dyDescent="0.3">
      <c r="A31">
        <v>4000</v>
      </c>
      <c r="B31">
        <v>63.074170000000002</v>
      </c>
      <c r="D31">
        <v>4000</v>
      </c>
      <c r="E31">
        <v>58.655290000000001</v>
      </c>
      <c r="G31">
        <v>2000</v>
      </c>
      <c r="H31">
        <v>63.914929999999998</v>
      </c>
      <c r="J31">
        <v>2000</v>
      </c>
      <c r="K31">
        <v>39.843539999999997</v>
      </c>
      <c r="M31">
        <v>4000</v>
      </c>
      <c r="N31">
        <v>59.424689999999998</v>
      </c>
      <c r="P31">
        <v>4000</v>
      </c>
      <c r="Q31">
        <f t="shared" si="0"/>
        <v>55.366714000000002</v>
      </c>
      <c r="S31">
        <v>4000</v>
      </c>
      <c r="T31">
        <v>42.589779999999998</v>
      </c>
    </row>
    <row r="32" spans="1:20" x14ac:dyDescent="0.3">
      <c r="A32">
        <v>4500</v>
      </c>
      <c r="B32">
        <v>63.954520000000002</v>
      </c>
      <c r="D32">
        <v>4500</v>
      </c>
      <c r="E32">
        <v>59.415819999999997</v>
      </c>
      <c r="G32">
        <v>2500</v>
      </c>
      <c r="H32">
        <v>65.947509999999994</v>
      </c>
      <c r="J32">
        <v>2500</v>
      </c>
      <c r="K32">
        <v>41.014679999999998</v>
      </c>
      <c r="M32">
        <v>4500</v>
      </c>
      <c r="N32">
        <v>59.939300000000003</v>
      </c>
      <c r="P32">
        <v>4500</v>
      </c>
      <c r="Q32">
        <f t="shared" si="0"/>
        <v>55.922620000000002</v>
      </c>
      <c r="S32">
        <v>4500</v>
      </c>
      <c r="T32">
        <v>43.017400000000002</v>
      </c>
    </row>
    <row r="33" spans="1:20" x14ac:dyDescent="0.3">
      <c r="A33">
        <v>5000</v>
      </c>
      <c r="B33">
        <v>64.725160000000002</v>
      </c>
      <c r="D33">
        <v>5000</v>
      </c>
      <c r="E33">
        <v>60.120829999999998</v>
      </c>
      <c r="G33">
        <v>3000</v>
      </c>
      <c r="H33">
        <v>67.360619999999997</v>
      </c>
      <c r="J33">
        <v>3000</v>
      </c>
      <c r="K33">
        <v>41.87959</v>
      </c>
      <c r="M33">
        <v>5000</v>
      </c>
      <c r="N33">
        <v>60.358699999999999</v>
      </c>
      <c r="P33">
        <v>5000</v>
      </c>
      <c r="Q33">
        <f t="shared" si="0"/>
        <v>56.409548000000001</v>
      </c>
      <c r="S33">
        <v>5000</v>
      </c>
      <c r="T33">
        <v>43.391959999999997</v>
      </c>
    </row>
    <row r="34" spans="1:20" x14ac:dyDescent="0.3">
      <c r="A34">
        <v>5500</v>
      </c>
      <c r="B34">
        <v>65.341380000000001</v>
      </c>
      <c r="D34">
        <v>5500</v>
      </c>
      <c r="E34">
        <v>60.669310000000003</v>
      </c>
      <c r="G34">
        <v>3500</v>
      </c>
      <c r="H34">
        <v>68.398229999999998</v>
      </c>
      <c r="J34">
        <v>3500</v>
      </c>
      <c r="K34">
        <v>42.518549999999998</v>
      </c>
      <c r="M34">
        <v>5500</v>
      </c>
      <c r="N34">
        <v>60.72495</v>
      </c>
      <c r="P34">
        <v>5500</v>
      </c>
      <c r="Q34">
        <f t="shared" si="0"/>
        <v>56.788848999999999</v>
      </c>
      <c r="S34">
        <v>5500</v>
      </c>
      <c r="T34">
        <v>43.683729999999997</v>
      </c>
    </row>
    <row r="35" spans="1:20" x14ac:dyDescent="0.3">
      <c r="A35">
        <v>6000</v>
      </c>
      <c r="B35">
        <v>65.985349999999997</v>
      </c>
      <c r="D35">
        <v>6000</v>
      </c>
      <c r="E35">
        <v>61.21584</v>
      </c>
      <c r="G35">
        <v>4000</v>
      </c>
      <c r="H35">
        <v>69.53631</v>
      </c>
      <c r="J35">
        <v>4000</v>
      </c>
      <c r="K35">
        <v>43.042360000000002</v>
      </c>
      <c r="M35">
        <v>6000</v>
      </c>
      <c r="N35">
        <v>61.056199999999997</v>
      </c>
      <c r="P35">
        <v>6000</v>
      </c>
      <c r="Q35">
        <f t="shared" si="0"/>
        <v>57.153278000000007</v>
      </c>
      <c r="S35">
        <v>6000</v>
      </c>
      <c r="T35">
        <v>43.964060000000003</v>
      </c>
    </row>
    <row r="36" spans="1:20" x14ac:dyDescent="0.3">
      <c r="A36">
        <v>6500</v>
      </c>
      <c r="B36">
        <v>66.446719999999999</v>
      </c>
      <c r="D36">
        <v>6500</v>
      </c>
      <c r="E36">
        <v>61.617379999999997</v>
      </c>
      <c r="G36">
        <v>4500</v>
      </c>
      <c r="H36">
        <v>70.336359999999999</v>
      </c>
      <c r="J36">
        <v>4500</v>
      </c>
      <c r="K36">
        <v>43.434449999999998</v>
      </c>
      <c r="M36">
        <v>6500</v>
      </c>
      <c r="N36">
        <v>61.334429999999998</v>
      </c>
      <c r="P36">
        <v>6500</v>
      </c>
      <c r="Q36">
        <f t="shared" si="0"/>
        <v>57.469594000000001</v>
      </c>
      <c r="S36">
        <v>6500</v>
      </c>
      <c r="T36">
        <v>44.207380000000001</v>
      </c>
    </row>
    <row r="37" spans="1:20" x14ac:dyDescent="0.3">
      <c r="A37">
        <v>7000</v>
      </c>
      <c r="B37">
        <v>66.974029999999999</v>
      </c>
      <c r="D37">
        <v>7000</v>
      </c>
      <c r="E37">
        <v>62.021619999999999</v>
      </c>
      <c r="G37">
        <v>5000</v>
      </c>
      <c r="H37">
        <v>71.013829999999999</v>
      </c>
      <c r="J37">
        <v>5000</v>
      </c>
      <c r="K37">
        <v>43.838540000000002</v>
      </c>
      <c r="M37">
        <v>7000</v>
      </c>
      <c r="N37">
        <v>61.585320000000003</v>
      </c>
      <c r="P37">
        <v>7000</v>
      </c>
      <c r="Q37">
        <f t="shared" si="0"/>
        <v>57.745584000000001</v>
      </c>
      <c r="S37">
        <v>7000</v>
      </c>
      <c r="T37">
        <v>44.41968</v>
      </c>
    </row>
    <row r="38" spans="1:20" x14ac:dyDescent="0.3">
      <c r="A38">
        <v>7500</v>
      </c>
      <c r="B38">
        <v>67.362290000000002</v>
      </c>
      <c r="D38">
        <v>7500</v>
      </c>
      <c r="E38">
        <v>62.434829999999998</v>
      </c>
      <c r="G38">
        <v>5500</v>
      </c>
      <c r="H38">
        <v>71.525139999999993</v>
      </c>
      <c r="J38">
        <v>5500</v>
      </c>
      <c r="K38">
        <v>44.149380000000001</v>
      </c>
      <c r="M38">
        <v>7500</v>
      </c>
      <c r="N38">
        <v>61.82658</v>
      </c>
      <c r="P38">
        <v>7500</v>
      </c>
      <c r="Q38">
        <f t="shared" si="0"/>
        <v>58.001801000000007</v>
      </c>
      <c r="S38">
        <v>7500</v>
      </c>
      <c r="T38">
        <v>44.616770000000002</v>
      </c>
    </row>
    <row r="39" spans="1:20" x14ac:dyDescent="0.3">
      <c r="A39">
        <v>8000</v>
      </c>
      <c r="B39">
        <v>67.804900000000004</v>
      </c>
      <c r="D39">
        <v>8000</v>
      </c>
      <c r="E39">
        <v>62.705190000000002</v>
      </c>
      <c r="G39">
        <v>6000</v>
      </c>
      <c r="H39">
        <v>72.057389999999998</v>
      </c>
      <c r="J39">
        <v>6000</v>
      </c>
      <c r="K39">
        <v>44.414839999999998</v>
      </c>
      <c r="M39">
        <v>8000</v>
      </c>
      <c r="N39">
        <v>62.039470000000001</v>
      </c>
      <c r="P39">
        <v>8000</v>
      </c>
      <c r="Q39">
        <f t="shared" si="0"/>
        <v>58.199063000000002</v>
      </c>
      <c r="S39">
        <v>8000</v>
      </c>
      <c r="T39">
        <v>44.768509999999999</v>
      </c>
    </row>
    <row r="40" spans="1:20" x14ac:dyDescent="0.3">
      <c r="A40">
        <v>8500</v>
      </c>
      <c r="B40">
        <v>68.08108</v>
      </c>
      <c r="D40">
        <v>8500</v>
      </c>
      <c r="E40">
        <v>63.008569999999999</v>
      </c>
      <c r="G40">
        <v>6500</v>
      </c>
      <c r="H40">
        <v>72.429169999999999</v>
      </c>
      <c r="J40">
        <v>6500</v>
      </c>
      <c r="K40">
        <v>44.642389999999999</v>
      </c>
      <c r="M40">
        <v>8500</v>
      </c>
      <c r="N40">
        <v>62.214089999999999</v>
      </c>
      <c r="P40">
        <v>8500</v>
      </c>
      <c r="Q40">
        <f t="shared" si="0"/>
        <v>58.419335000000004</v>
      </c>
      <c r="S40">
        <v>8500</v>
      </c>
      <c r="T40">
        <v>44.937950000000001</v>
      </c>
    </row>
    <row r="41" spans="1:20" x14ac:dyDescent="0.3">
      <c r="A41">
        <v>9000</v>
      </c>
      <c r="B41">
        <v>68.403059999999996</v>
      </c>
      <c r="D41">
        <v>9000</v>
      </c>
      <c r="E41">
        <v>63.32347</v>
      </c>
      <c r="G41">
        <v>7000</v>
      </c>
      <c r="H41">
        <v>72.839460000000003</v>
      </c>
      <c r="J41">
        <v>7000</v>
      </c>
      <c r="K41">
        <v>44.79562</v>
      </c>
      <c r="M41">
        <v>9000</v>
      </c>
      <c r="N41">
        <v>62.383589999999998</v>
      </c>
      <c r="P41">
        <v>9000</v>
      </c>
      <c r="Q41">
        <f t="shared" si="0"/>
        <v>58.594861000000002</v>
      </c>
      <c r="S41">
        <v>9000</v>
      </c>
      <c r="T41">
        <v>45.072969999999998</v>
      </c>
    </row>
    <row r="42" spans="1:20" x14ac:dyDescent="0.3">
      <c r="A42">
        <v>9500</v>
      </c>
      <c r="B42">
        <v>68.751829999999998</v>
      </c>
      <c r="D42">
        <v>9500</v>
      </c>
      <c r="E42">
        <v>63.533589999999997</v>
      </c>
      <c r="G42">
        <v>7500</v>
      </c>
      <c r="H42">
        <v>73.202520000000007</v>
      </c>
      <c r="J42">
        <v>7500</v>
      </c>
      <c r="K42">
        <v>45.031599999999997</v>
      </c>
      <c r="M42">
        <v>9500</v>
      </c>
      <c r="N42">
        <v>62.539990000000003</v>
      </c>
      <c r="P42">
        <v>9500</v>
      </c>
      <c r="Q42">
        <f t="shared" si="0"/>
        <v>58.732036999999998</v>
      </c>
      <c r="S42">
        <v>9500</v>
      </c>
      <c r="T42">
        <v>45.178489999999996</v>
      </c>
    </row>
    <row r="43" spans="1:20" x14ac:dyDescent="0.3">
      <c r="A43">
        <v>10000</v>
      </c>
      <c r="B43">
        <v>69.100610000000003</v>
      </c>
      <c r="D43">
        <v>10000</v>
      </c>
      <c r="E43">
        <v>63.743699999999997</v>
      </c>
      <c r="G43">
        <v>8000</v>
      </c>
      <c r="H43">
        <v>73.490769999999998</v>
      </c>
      <c r="J43">
        <v>8000</v>
      </c>
      <c r="K43">
        <v>45.18329</v>
      </c>
      <c r="M43">
        <v>10000</v>
      </c>
      <c r="N43">
        <v>62.696390000000001</v>
      </c>
      <c r="P43">
        <v>10000</v>
      </c>
      <c r="Q43">
        <f t="shared" si="0"/>
        <v>58.869213000000002</v>
      </c>
      <c r="S43">
        <v>10000</v>
      </c>
      <c r="T43">
        <v>45.284010000000002</v>
      </c>
    </row>
    <row r="44" spans="1:20" x14ac:dyDescent="0.3">
      <c r="A44">
        <v>9500</v>
      </c>
      <c r="B44">
        <v>68.696979999999996</v>
      </c>
      <c r="D44">
        <v>9500</v>
      </c>
      <c r="E44">
        <v>63.548479999999998</v>
      </c>
      <c r="G44">
        <v>8500</v>
      </c>
      <c r="H44">
        <v>73.763109999999998</v>
      </c>
      <c r="J44">
        <v>8500</v>
      </c>
      <c r="K44">
        <v>45.32244</v>
      </c>
      <c r="M44">
        <v>9500</v>
      </c>
      <c r="N44">
        <v>62.541789999999999</v>
      </c>
      <c r="P44">
        <v>9500</v>
      </c>
      <c r="Q44">
        <f t="shared" si="0"/>
        <v>58.744087999999998</v>
      </c>
      <c r="S44">
        <v>9500</v>
      </c>
      <c r="T44">
        <v>45.187759999999997</v>
      </c>
    </row>
    <row r="45" spans="1:20" x14ac:dyDescent="0.3">
      <c r="A45">
        <v>9000</v>
      </c>
      <c r="B45">
        <v>68.447670000000002</v>
      </c>
      <c r="D45">
        <v>9000</v>
      </c>
      <c r="E45">
        <v>63.317439999999998</v>
      </c>
      <c r="G45">
        <v>9000</v>
      </c>
      <c r="H45">
        <v>73.986770000000007</v>
      </c>
      <c r="J45">
        <v>9000</v>
      </c>
      <c r="K45">
        <v>45.435079999999999</v>
      </c>
      <c r="M45">
        <v>9000</v>
      </c>
      <c r="N45">
        <v>62.38597</v>
      </c>
      <c r="P45">
        <v>9000</v>
      </c>
      <c r="Q45">
        <f t="shared" si="0"/>
        <v>58.590375999999999</v>
      </c>
      <c r="S45">
        <v>9000</v>
      </c>
      <c r="T45">
        <v>45.069519999999997</v>
      </c>
    </row>
    <row r="46" spans="1:20" x14ac:dyDescent="0.3">
      <c r="A46">
        <v>8500</v>
      </c>
      <c r="B46">
        <v>68.219679999999997</v>
      </c>
      <c r="D46">
        <v>8500</v>
      </c>
      <c r="E46">
        <v>63.128480000000003</v>
      </c>
      <c r="G46">
        <v>9500</v>
      </c>
      <c r="H46">
        <v>74.202399999999997</v>
      </c>
      <c r="J46">
        <v>9500</v>
      </c>
      <c r="K46">
        <v>45.553150000000002</v>
      </c>
      <c r="M46">
        <v>8500</v>
      </c>
      <c r="N46">
        <v>62.232419999999998</v>
      </c>
      <c r="P46">
        <v>8500</v>
      </c>
      <c r="Q46">
        <f t="shared" si="0"/>
        <v>58.417254999999997</v>
      </c>
      <c r="S46">
        <v>8500</v>
      </c>
      <c r="T46">
        <v>44.936349999999997</v>
      </c>
    </row>
    <row r="47" spans="1:20" x14ac:dyDescent="0.3">
      <c r="A47">
        <v>8000</v>
      </c>
      <c r="B47">
        <v>67.857290000000006</v>
      </c>
      <c r="D47">
        <v>8000</v>
      </c>
      <c r="E47">
        <v>62.818190000000001</v>
      </c>
      <c r="G47">
        <v>10000</v>
      </c>
      <c r="H47">
        <v>74.34554</v>
      </c>
      <c r="J47">
        <v>10000</v>
      </c>
      <c r="K47">
        <v>45.608820000000001</v>
      </c>
      <c r="M47">
        <v>8000</v>
      </c>
      <c r="N47">
        <v>62.061219999999999</v>
      </c>
      <c r="P47">
        <v>8000</v>
      </c>
      <c r="Q47">
        <f t="shared" si="0"/>
        <v>58.223958000000003</v>
      </c>
      <c r="S47">
        <v>8000</v>
      </c>
      <c r="T47">
        <v>44.787660000000002</v>
      </c>
    </row>
    <row r="48" spans="1:20" x14ac:dyDescent="0.3">
      <c r="A48">
        <v>7500</v>
      </c>
      <c r="B48">
        <v>67.493610000000004</v>
      </c>
      <c r="D48">
        <v>7500</v>
      </c>
      <c r="E48">
        <v>62.510269999999998</v>
      </c>
      <c r="G48">
        <v>10500</v>
      </c>
      <c r="H48">
        <v>74.583699999999993</v>
      </c>
      <c r="J48">
        <v>10500</v>
      </c>
      <c r="K48">
        <v>45.727209999999999</v>
      </c>
      <c r="M48">
        <v>7500</v>
      </c>
      <c r="N48">
        <v>61.857529999999997</v>
      </c>
      <c r="P48">
        <v>7500</v>
      </c>
      <c r="Q48">
        <f t="shared" si="0"/>
        <v>57.989828000000003</v>
      </c>
      <c r="S48">
        <v>7500</v>
      </c>
      <c r="T48">
        <v>44.607559999999999</v>
      </c>
    </row>
    <row r="49" spans="1:20" x14ac:dyDescent="0.3">
      <c r="A49">
        <v>7000</v>
      </c>
      <c r="B49">
        <v>67.135120000000001</v>
      </c>
      <c r="D49">
        <v>7000</v>
      </c>
      <c r="E49">
        <v>62.170229999999997</v>
      </c>
      <c r="G49">
        <v>11000</v>
      </c>
      <c r="H49">
        <v>74.709209999999999</v>
      </c>
      <c r="J49">
        <v>11000</v>
      </c>
      <c r="K49">
        <v>45.795769999999997</v>
      </c>
      <c r="M49">
        <v>7000</v>
      </c>
      <c r="N49">
        <v>61.645310000000002</v>
      </c>
      <c r="P49">
        <v>7000</v>
      </c>
      <c r="Q49">
        <f t="shared" si="0"/>
        <v>57.746234000000001</v>
      </c>
      <c r="S49">
        <v>7000</v>
      </c>
      <c r="T49">
        <v>44.420180000000002</v>
      </c>
    </row>
    <row r="50" spans="1:20" x14ac:dyDescent="0.3">
      <c r="A50">
        <v>6500</v>
      </c>
      <c r="B50">
        <v>66.776150000000001</v>
      </c>
      <c r="D50">
        <v>6500</v>
      </c>
      <c r="E50">
        <v>61.74492</v>
      </c>
      <c r="G50">
        <v>11500</v>
      </c>
      <c r="H50">
        <v>74.832989999999995</v>
      </c>
      <c r="J50">
        <v>11500</v>
      </c>
      <c r="K50">
        <v>45.862000000000002</v>
      </c>
      <c r="M50">
        <v>6500</v>
      </c>
      <c r="N50">
        <v>61.396610000000003</v>
      </c>
      <c r="P50">
        <v>6500</v>
      </c>
      <c r="Q50">
        <f t="shared" si="0"/>
        <v>57.507489000000007</v>
      </c>
      <c r="S50">
        <v>6500</v>
      </c>
      <c r="T50">
        <v>44.236530000000002</v>
      </c>
    </row>
    <row r="51" spans="1:20" x14ac:dyDescent="0.3">
      <c r="A51">
        <v>6000</v>
      </c>
      <c r="B51">
        <v>66.209069999999997</v>
      </c>
      <c r="D51">
        <v>6000</v>
      </c>
      <c r="E51">
        <v>61.359430000000003</v>
      </c>
      <c r="G51">
        <v>12000</v>
      </c>
      <c r="H51">
        <v>74.973370000000003</v>
      </c>
      <c r="J51">
        <v>12000</v>
      </c>
      <c r="K51">
        <v>45.941899999999997</v>
      </c>
      <c r="M51">
        <v>6000</v>
      </c>
      <c r="N51">
        <v>61.133859999999999</v>
      </c>
      <c r="P51">
        <v>6000</v>
      </c>
      <c r="Q51">
        <f t="shared" si="0"/>
        <v>57.196919000000001</v>
      </c>
      <c r="S51">
        <v>6000</v>
      </c>
      <c r="T51">
        <v>43.997630000000001</v>
      </c>
    </row>
    <row r="52" spans="1:20" x14ac:dyDescent="0.3">
      <c r="A52">
        <v>5500</v>
      </c>
      <c r="B52">
        <v>65.671710000000004</v>
      </c>
      <c r="D52">
        <v>5500</v>
      </c>
      <c r="E52">
        <v>60.791240000000002</v>
      </c>
      <c r="G52">
        <v>12500</v>
      </c>
      <c r="H52">
        <v>75.100059999999999</v>
      </c>
      <c r="J52">
        <v>12500</v>
      </c>
      <c r="K52">
        <v>46.017000000000003</v>
      </c>
      <c r="M52">
        <v>5500</v>
      </c>
      <c r="N52">
        <v>60.81615</v>
      </c>
      <c r="P52">
        <v>5500</v>
      </c>
      <c r="Q52">
        <f t="shared" si="0"/>
        <v>56.845568</v>
      </c>
      <c r="S52">
        <v>5500</v>
      </c>
      <c r="T52">
        <v>43.727359999999997</v>
      </c>
    </row>
    <row r="53" spans="1:20" x14ac:dyDescent="0.3">
      <c r="A53">
        <v>5000</v>
      </c>
      <c r="B53">
        <v>65.048140000000004</v>
      </c>
      <c r="D53">
        <v>5000</v>
      </c>
      <c r="E53">
        <v>60.268210000000003</v>
      </c>
      <c r="G53">
        <v>13000</v>
      </c>
      <c r="H53">
        <v>75.263750000000002</v>
      </c>
      <c r="J53">
        <v>13000</v>
      </c>
      <c r="K53">
        <v>46.080750000000002</v>
      </c>
      <c r="M53">
        <v>5000</v>
      </c>
      <c r="N53">
        <v>60.454990000000002</v>
      </c>
      <c r="P53">
        <v>5000</v>
      </c>
      <c r="Q53">
        <f t="shared" si="0"/>
        <v>56.438355999999999</v>
      </c>
      <c r="S53">
        <v>5000</v>
      </c>
      <c r="T53">
        <v>43.414119999999997</v>
      </c>
    </row>
    <row r="54" spans="1:20" x14ac:dyDescent="0.3">
      <c r="A54">
        <v>4500</v>
      </c>
      <c r="B54">
        <v>64.349580000000003</v>
      </c>
      <c r="D54">
        <v>4500</v>
      </c>
      <c r="E54">
        <v>59.612679999999997</v>
      </c>
      <c r="G54">
        <v>13500</v>
      </c>
      <c r="H54">
        <v>75.378150000000005</v>
      </c>
      <c r="J54">
        <v>13500</v>
      </c>
      <c r="K54">
        <v>46.212699999999998</v>
      </c>
      <c r="M54">
        <v>4500</v>
      </c>
      <c r="N54">
        <v>60.028410000000001</v>
      </c>
      <c r="P54">
        <v>4500</v>
      </c>
      <c r="Q54">
        <f t="shared" si="0"/>
        <v>55.990883000000004</v>
      </c>
      <c r="S54">
        <v>4500</v>
      </c>
      <c r="T54">
        <v>43.06991</v>
      </c>
    </row>
    <row r="55" spans="1:20" x14ac:dyDescent="0.3">
      <c r="A55">
        <v>4000</v>
      </c>
      <c r="B55">
        <v>63.509219999999999</v>
      </c>
      <c r="D55">
        <v>4000</v>
      </c>
      <c r="E55">
        <v>58.806690000000003</v>
      </c>
      <c r="G55">
        <v>14000</v>
      </c>
      <c r="H55">
        <v>75.304640000000006</v>
      </c>
      <c r="J55">
        <v>14000</v>
      </c>
      <c r="K55">
        <v>46.158969999999997</v>
      </c>
      <c r="M55">
        <v>4000</v>
      </c>
      <c r="N55">
        <v>59.542549999999999</v>
      </c>
      <c r="P55">
        <v>4000</v>
      </c>
      <c r="Q55">
        <f t="shared" si="0"/>
        <v>55.424122000000004</v>
      </c>
      <c r="S55">
        <v>4000</v>
      </c>
      <c r="T55">
        <v>42.633940000000003</v>
      </c>
    </row>
    <row r="56" spans="1:20" x14ac:dyDescent="0.3">
      <c r="A56">
        <v>3500</v>
      </c>
      <c r="B56">
        <v>62.50168</v>
      </c>
      <c r="D56">
        <v>3500</v>
      </c>
      <c r="E56">
        <v>57.959569999999999</v>
      </c>
      <c r="G56">
        <v>14500</v>
      </c>
      <c r="H56">
        <v>75.312380000000005</v>
      </c>
      <c r="J56">
        <v>14500</v>
      </c>
      <c r="K56">
        <v>46.213880000000003</v>
      </c>
      <c r="M56">
        <v>3500</v>
      </c>
      <c r="N56">
        <v>58.926819999999999</v>
      </c>
      <c r="P56">
        <v>3500</v>
      </c>
      <c r="Q56">
        <f t="shared" si="0"/>
        <v>54.759211000000001</v>
      </c>
      <c r="S56">
        <v>3500</v>
      </c>
      <c r="T56">
        <v>42.12247</v>
      </c>
    </row>
    <row r="57" spans="1:20" x14ac:dyDescent="0.3">
      <c r="A57">
        <v>3000</v>
      </c>
      <c r="B57">
        <v>61.327120000000001</v>
      </c>
      <c r="D57">
        <v>3000</v>
      </c>
      <c r="E57">
        <v>56.792909999999999</v>
      </c>
      <c r="G57">
        <v>15000</v>
      </c>
      <c r="H57">
        <v>75.32011</v>
      </c>
      <c r="J57">
        <v>15000</v>
      </c>
      <c r="K57">
        <v>46.268799999999999</v>
      </c>
      <c r="M57">
        <v>3000</v>
      </c>
      <c r="N57">
        <v>58.224550000000001</v>
      </c>
      <c r="P57">
        <v>3000</v>
      </c>
      <c r="Q57">
        <f t="shared" si="0"/>
        <v>53.914665999999997</v>
      </c>
      <c r="S57">
        <v>3000</v>
      </c>
      <c r="T57">
        <v>41.472819999999999</v>
      </c>
    </row>
    <row r="58" spans="1:20" x14ac:dyDescent="0.3">
      <c r="A58">
        <v>2500</v>
      </c>
      <c r="B58">
        <v>59.765929999999997</v>
      </c>
      <c r="D58">
        <v>2500</v>
      </c>
      <c r="E58">
        <v>55.503439999999998</v>
      </c>
      <c r="G58">
        <v>14500</v>
      </c>
      <c r="H58">
        <v>75.206050000000005</v>
      </c>
      <c r="J58">
        <v>14500</v>
      </c>
      <c r="K58">
        <v>46.080350000000003</v>
      </c>
      <c r="M58">
        <v>2500</v>
      </c>
      <c r="N58">
        <v>57.264800000000001</v>
      </c>
      <c r="P58">
        <v>2500</v>
      </c>
      <c r="Q58">
        <f t="shared" si="0"/>
        <v>52.822666000000005</v>
      </c>
      <c r="S58">
        <v>2500</v>
      </c>
      <c r="T58">
        <v>40.632820000000002</v>
      </c>
    </row>
    <row r="59" spans="1:20" x14ac:dyDescent="0.3">
      <c r="A59">
        <v>2000</v>
      </c>
      <c r="B59">
        <v>57.687019999999997</v>
      </c>
      <c r="D59">
        <v>2000</v>
      </c>
      <c r="E59">
        <v>53.609949999999998</v>
      </c>
      <c r="G59">
        <v>14000</v>
      </c>
      <c r="H59">
        <v>75.052490000000006</v>
      </c>
      <c r="J59">
        <v>14000</v>
      </c>
      <c r="K59">
        <v>46.00723</v>
      </c>
      <c r="M59">
        <v>2000</v>
      </c>
      <c r="N59">
        <v>55.984470000000002</v>
      </c>
      <c r="P59">
        <v>2000</v>
      </c>
      <c r="Q59">
        <f t="shared" si="0"/>
        <v>51.266982000000006</v>
      </c>
      <c r="S59">
        <v>2000</v>
      </c>
      <c r="T59">
        <v>39.436140000000002</v>
      </c>
    </row>
    <row r="60" spans="1:20" x14ac:dyDescent="0.3">
      <c r="A60">
        <v>1900</v>
      </c>
      <c r="B60">
        <v>57.159100000000002</v>
      </c>
      <c r="D60">
        <v>1900</v>
      </c>
      <c r="E60">
        <v>53.098129999999998</v>
      </c>
      <c r="G60">
        <v>13500</v>
      </c>
      <c r="H60">
        <v>75.333489999999998</v>
      </c>
      <c r="J60">
        <v>13500</v>
      </c>
      <c r="K60">
        <v>46.136020000000002</v>
      </c>
      <c r="M60">
        <v>1900</v>
      </c>
      <c r="N60">
        <v>55.661290000000001</v>
      </c>
      <c r="P60">
        <v>1900</v>
      </c>
      <c r="Q60">
        <f t="shared" si="0"/>
        <v>50.877931000000004</v>
      </c>
      <c r="S60">
        <v>1900</v>
      </c>
      <c r="T60">
        <v>39.136870000000002</v>
      </c>
    </row>
    <row r="61" spans="1:20" x14ac:dyDescent="0.3">
      <c r="A61">
        <v>1800</v>
      </c>
      <c r="B61">
        <v>56.614699999999999</v>
      </c>
      <c r="D61">
        <v>1800</v>
      </c>
      <c r="E61">
        <v>52.609000000000002</v>
      </c>
      <c r="G61">
        <v>13000</v>
      </c>
      <c r="H61">
        <v>75.345410000000001</v>
      </c>
      <c r="J61">
        <v>13000</v>
      </c>
      <c r="K61">
        <v>46.100740000000002</v>
      </c>
      <c r="M61">
        <v>1800</v>
      </c>
      <c r="N61">
        <v>55.305750000000003</v>
      </c>
      <c r="P61">
        <v>1800</v>
      </c>
      <c r="Q61">
        <f t="shared" si="0"/>
        <v>50.457146999999999</v>
      </c>
      <c r="S61">
        <v>1800</v>
      </c>
      <c r="T61">
        <v>38.813189999999999</v>
      </c>
    </row>
    <row r="62" spans="1:20" x14ac:dyDescent="0.3">
      <c r="A62">
        <v>1700</v>
      </c>
      <c r="B62">
        <v>55.968940000000003</v>
      </c>
      <c r="D62">
        <v>1700</v>
      </c>
      <c r="E62">
        <v>52.038359999999997</v>
      </c>
      <c r="G62">
        <v>12500</v>
      </c>
      <c r="H62">
        <v>75.030069999999995</v>
      </c>
      <c r="J62">
        <v>12500</v>
      </c>
      <c r="K62">
        <v>45.934260000000002</v>
      </c>
      <c r="M62">
        <v>1700</v>
      </c>
      <c r="N62">
        <v>54.949570000000001</v>
      </c>
      <c r="P62">
        <v>1700</v>
      </c>
      <c r="Q62">
        <f t="shared" si="0"/>
        <v>49.995504000000004</v>
      </c>
      <c r="S62">
        <v>1700</v>
      </c>
      <c r="T62">
        <v>38.458080000000002</v>
      </c>
    </row>
    <row r="63" spans="1:20" x14ac:dyDescent="0.3">
      <c r="A63">
        <v>1600</v>
      </c>
      <c r="B63">
        <v>55.3508</v>
      </c>
      <c r="D63">
        <v>1600</v>
      </c>
      <c r="E63">
        <v>51.483049999999999</v>
      </c>
      <c r="G63">
        <v>12000</v>
      </c>
      <c r="H63">
        <v>74.914180000000002</v>
      </c>
      <c r="J63">
        <v>12000</v>
      </c>
      <c r="K63">
        <v>45.873550000000002</v>
      </c>
      <c r="M63">
        <v>1600</v>
      </c>
      <c r="N63">
        <v>54.543709999999997</v>
      </c>
      <c r="P63">
        <v>1600</v>
      </c>
      <c r="Q63">
        <f t="shared" si="0"/>
        <v>49.492859000000003</v>
      </c>
      <c r="S63">
        <v>1600</v>
      </c>
      <c r="T63">
        <v>38.071429999999999</v>
      </c>
    </row>
    <row r="64" spans="1:20" x14ac:dyDescent="0.3">
      <c r="A64">
        <v>1500</v>
      </c>
      <c r="B64">
        <v>54.573880000000003</v>
      </c>
      <c r="D64">
        <v>1500</v>
      </c>
      <c r="E64">
        <v>50.85436</v>
      </c>
      <c r="G64">
        <v>11500</v>
      </c>
      <c r="H64">
        <v>74.828869999999995</v>
      </c>
      <c r="J64">
        <v>11500</v>
      </c>
      <c r="K64">
        <v>45.825789999999998</v>
      </c>
      <c r="M64">
        <v>1500</v>
      </c>
      <c r="N64">
        <v>54.095820000000003</v>
      </c>
      <c r="P64">
        <v>1500</v>
      </c>
      <c r="Q64">
        <f t="shared" si="0"/>
        <v>48.926318999999999</v>
      </c>
      <c r="S64">
        <v>1500</v>
      </c>
      <c r="T64">
        <v>37.635629999999999</v>
      </c>
    </row>
    <row r="65" spans="1:20" x14ac:dyDescent="0.3">
      <c r="A65">
        <v>1400</v>
      </c>
      <c r="B65">
        <v>53.811160000000001</v>
      </c>
      <c r="D65">
        <v>1400</v>
      </c>
      <c r="E65">
        <v>50.116059999999997</v>
      </c>
      <c r="G65">
        <v>11000</v>
      </c>
      <c r="H65">
        <v>74.698359999999994</v>
      </c>
      <c r="J65">
        <v>11000</v>
      </c>
      <c r="K65">
        <v>45.757710000000003</v>
      </c>
      <c r="M65">
        <v>1400</v>
      </c>
      <c r="N65">
        <v>53.595829999999999</v>
      </c>
      <c r="P65">
        <v>1400</v>
      </c>
      <c r="Q65">
        <f t="shared" si="0"/>
        <v>48.293180000000007</v>
      </c>
      <c r="S65">
        <v>1400</v>
      </c>
      <c r="T65">
        <v>37.148600000000002</v>
      </c>
    </row>
    <row r="66" spans="1:20" x14ac:dyDescent="0.3">
      <c r="A66">
        <v>1300</v>
      </c>
      <c r="B66">
        <v>52.895009999999999</v>
      </c>
      <c r="D66">
        <v>1300</v>
      </c>
      <c r="E66">
        <v>49.342500000000001</v>
      </c>
      <c r="G66">
        <v>10500</v>
      </c>
      <c r="H66">
        <v>74.511740000000003</v>
      </c>
      <c r="J66">
        <v>10500</v>
      </c>
      <c r="K66">
        <v>45.651420000000002</v>
      </c>
      <c r="M66">
        <v>1300</v>
      </c>
      <c r="N66">
        <v>53.03436</v>
      </c>
      <c r="P66">
        <v>1300</v>
      </c>
      <c r="Q66">
        <f t="shared" si="0"/>
        <v>47.649484999999999</v>
      </c>
      <c r="S66">
        <v>1300</v>
      </c>
      <c r="T66">
        <v>36.653449999999999</v>
      </c>
    </row>
    <row r="67" spans="1:20" x14ac:dyDescent="0.3">
      <c r="A67">
        <v>1200</v>
      </c>
      <c r="B67">
        <v>51.945059999999998</v>
      </c>
      <c r="D67">
        <v>1200</v>
      </c>
      <c r="E67">
        <v>48.466810000000002</v>
      </c>
      <c r="G67">
        <v>10000</v>
      </c>
      <c r="H67">
        <v>74.320650000000001</v>
      </c>
      <c r="J67">
        <v>10000</v>
      </c>
      <c r="K67">
        <v>45.569789999999998</v>
      </c>
      <c r="M67">
        <v>1200</v>
      </c>
      <c r="N67">
        <v>52.436750000000004</v>
      </c>
      <c r="P67">
        <v>1200</v>
      </c>
      <c r="Q67">
        <f t="shared" ref="Q67:Q130" si="1">T67*1.3</f>
        <v>46.793487000000006</v>
      </c>
      <c r="S67">
        <v>1200</v>
      </c>
      <c r="T67">
        <v>35.994990000000001</v>
      </c>
    </row>
    <row r="68" spans="1:20" x14ac:dyDescent="0.3">
      <c r="A68">
        <v>1100</v>
      </c>
      <c r="B68">
        <v>50.818010000000001</v>
      </c>
      <c r="D68">
        <v>1100</v>
      </c>
      <c r="E68">
        <v>47.444679999999998</v>
      </c>
      <c r="G68">
        <v>9500</v>
      </c>
      <c r="H68">
        <v>74.128200000000007</v>
      </c>
      <c r="J68">
        <v>9500</v>
      </c>
      <c r="K68">
        <v>45.457450000000001</v>
      </c>
      <c r="M68">
        <v>1100</v>
      </c>
      <c r="N68">
        <v>51.704619999999998</v>
      </c>
      <c r="P68">
        <v>1100</v>
      </c>
      <c r="Q68">
        <f t="shared" si="1"/>
        <v>45.877091</v>
      </c>
      <c r="S68">
        <v>1100</v>
      </c>
      <c r="T68">
        <v>35.29007</v>
      </c>
    </row>
    <row r="69" spans="1:20" x14ac:dyDescent="0.3">
      <c r="A69">
        <v>1000</v>
      </c>
      <c r="B69">
        <v>49.57602</v>
      </c>
      <c r="D69">
        <v>1000</v>
      </c>
      <c r="E69">
        <v>46.346550000000001</v>
      </c>
      <c r="G69">
        <v>9000</v>
      </c>
      <c r="H69">
        <v>73.92098</v>
      </c>
      <c r="J69">
        <v>9000</v>
      </c>
      <c r="K69">
        <v>45.31729</v>
      </c>
      <c r="M69">
        <v>1000</v>
      </c>
      <c r="N69">
        <v>50.875959999999999</v>
      </c>
      <c r="P69">
        <v>1000</v>
      </c>
      <c r="Q69">
        <f t="shared" si="1"/>
        <v>44.804266000000005</v>
      </c>
      <c r="S69">
        <v>1000</v>
      </c>
      <c r="T69">
        <v>34.464820000000003</v>
      </c>
    </row>
    <row r="70" spans="1:20" x14ac:dyDescent="0.3">
      <c r="A70">
        <v>900</v>
      </c>
      <c r="B70">
        <v>48.095910000000003</v>
      </c>
      <c r="D70">
        <v>900</v>
      </c>
      <c r="E70">
        <v>45.033439999999999</v>
      </c>
      <c r="G70">
        <v>8500</v>
      </c>
      <c r="H70">
        <v>73.686390000000003</v>
      </c>
      <c r="J70">
        <v>8500</v>
      </c>
      <c r="K70">
        <v>45.186860000000003</v>
      </c>
      <c r="M70">
        <v>900</v>
      </c>
      <c r="N70">
        <v>49.906010000000002</v>
      </c>
      <c r="P70">
        <v>900</v>
      </c>
      <c r="Q70">
        <f t="shared" si="1"/>
        <v>43.560075000000005</v>
      </c>
      <c r="S70">
        <v>900</v>
      </c>
      <c r="T70">
        <v>33.507750000000001</v>
      </c>
    </row>
    <row r="71" spans="1:20" x14ac:dyDescent="0.3">
      <c r="A71">
        <v>800</v>
      </c>
      <c r="B71">
        <v>46.408520000000003</v>
      </c>
      <c r="D71">
        <v>800</v>
      </c>
      <c r="E71">
        <v>43.468829999999997</v>
      </c>
      <c r="G71">
        <v>8000</v>
      </c>
      <c r="H71">
        <v>73.391279999999995</v>
      </c>
      <c r="J71">
        <v>8000</v>
      </c>
      <c r="K71">
        <v>45.038310000000003</v>
      </c>
      <c r="M71">
        <v>800</v>
      </c>
      <c r="N71">
        <v>48.762749999999997</v>
      </c>
      <c r="P71">
        <v>800</v>
      </c>
      <c r="Q71">
        <f t="shared" si="1"/>
        <v>42.09881</v>
      </c>
      <c r="S71">
        <v>800</v>
      </c>
      <c r="T71">
        <v>32.383699999999997</v>
      </c>
    </row>
    <row r="72" spans="1:20" x14ac:dyDescent="0.3">
      <c r="A72">
        <v>700</v>
      </c>
      <c r="B72">
        <v>44.382750000000001</v>
      </c>
      <c r="D72">
        <v>700</v>
      </c>
      <c r="E72">
        <v>41.68065</v>
      </c>
      <c r="G72">
        <v>7500</v>
      </c>
      <c r="H72">
        <v>73.068759999999997</v>
      </c>
      <c r="J72">
        <v>7500</v>
      </c>
      <c r="K72">
        <v>44.813009999999998</v>
      </c>
      <c r="M72">
        <v>700</v>
      </c>
      <c r="N72">
        <v>47.406010000000002</v>
      </c>
      <c r="P72">
        <v>700</v>
      </c>
      <c r="Q72">
        <f t="shared" si="1"/>
        <v>40.307358000000001</v>
      </c>
      <c r="S72">
        <v>700</v>
      </c>
      <c r="T72">
        <v>31.005659999999999</v>
      </c>
    </row>
    <row r="73" spans="1:20" x14ac:dyDescent="0.3">
      <c r="A73">
        <v>600</v>
      </c>
      <c r="B73">
        <v>41.992249999999999</v>
      </c>
      <c r="D73">
        <v>600</v>
      </c>
      <c r="E73">
        <v>39.505960000000002</v>
      </c>
      <c r="G73">
        <v>7000</v>
      </c>
      <c r="H73">
        <v>72.796099999999996</v>
      </c>
      <c r="J73">
        <v>7000</v>
      </c>
      <c r="K73">
        <v>44.671460000000003</v>
      </c>
      <c r="M73">
        <v>600</v>
      </c>
      <c r="N73">
        <v>45.646540000000002</v>
      </c>
      <c r="P73">
        <v>600</v>
      </c>
      <c r="Q73">
        <f t="shared" si="1"/>
        <v>38.258440999999998</v>
      </c>
      <c r="S73">
        <v>600</v>
      </c>
      <c r="T73">
        <v>29.429569999999998</v>
      </c>
    </row>
    <row r="74" spans="1:20" x14ac:dyDescent="0.3">
      <c r="A74">
        <v>500</v>
      </c>
      <c r="B74">
        <v>38.989829999999998</v>
      </c>
      <c r="D74">
        <v>500</v>
      </c>
      <c r="E74">
        <v>36.748449999999998</v>
      </c>
      <c r="G74">
        <v>6500</v>
      </c>
      <c r="H74">
        <v>72.400989999999993</v>
      </c>
      <c r="J74">
        <v>6500</v>
      </c>
      <c r="K74">
        <v>44.491509999999998</v>
      </c>
      <c r="M74">
        <v>500</v>
      </c>
      <c r="N74">
        <v>43.402509999999999</v>
      </c>
      <c r="P74">
        <v>500</v>
      </c>
      <c r="Q74">
        <f t="shared" si="1"/>
        <v>35.711026000000004</v>
      </c>
      <c r="S74">
        <v>500</v>
      </c>
      <c r="T74">
        <v>27.470020000000002</v>
      </c>
    </row>
    <row r="75" spans="1:20" x14ac:dyDescent="0.3">
      <c r="A75">
        <v>450</v>
      </c>
      <c r="B75">
        <v>37.18139</v>
      </c>
      <c r="D75">
        <v>450</v>
      </c>
      <c r="E75">
        <v>35.16751</v>
      </c>
      <c r="G75">
        <v>6000</v>
      </c>
      <c r="H75">
        <v>72.007199999999997</v>
      </c>
      <c r="J75">
        <v>6000</v>
      </c>
      <c r="K75">
        <v>44.251840000000001</v>
      </c>
      <c r="M75">
        <v>450</v>
      </c>
      <c r="N75">
        <v>42.093910000000001</v>
      </c>
      <c r="P75">
        <v>450</v>
      </c>
      <c r="Q75">
        <f t="shared" si="1"/>
        <v>34.215363000000004</v>
      </c>
      <c r="S75">
        <v>450</v>
      </c>
      <c r="T75">
        <v>26.319510000000001</v>
      </c>
    </row>
    <row r="76" spans="1:20" x14ac:dyDescent="0.3">
      <c r="A76">
        <v>400</v>
      </c>
      <c r="B76">
        <v>35.208170000000003</v>
      </c>
      <c r="D76">
        <v>400</v>
      </c>
      <c r="E76">
        <v>33.344149999999999</v>
      </c>
      <c r="G76">
        <v>5500</v>
      </c>
      <c r="H76">
        <v>71.522930000000002</v>
      </c>
      <c r="J76">
        <v>5500</v>
      </c>
      <c r="K76">
        <v>43.98395</v>
      </c>
      <c r="M76">
        <v>400</v>
      </c>
      <c r="N76">
        <v>40.475029999999997</v>
      </c>
      <c r="P76">
        <v>400</v>
      </c>
      <c r="Q76">
        <f t="shared" si="1"/>
        <v>32.567613000000001</v>
      </c>
      <c r="S76">
        <v>400</v>
      </c>
      <c r="T76">
        <v>25.052009999999999</v>
      </c>
    </row>
    <row r="77" spans="1:20" x14ac:dyDescent="0.3">
      <c r="A77">
        <v>350</v>
      </c>
      <c r="B77">
        <v>32.883009999999999</v>
      </c>
      <c r="D77">
        <v>350</v>
      </c>
      <c r="E77">
        <v>31.267399999999999</v>
      </c>
      <c r="G77">
        <v>5000</v>
      </c>
      <c r="H77">
        <v>70.979780000000005</v>
      </c>
      <c r="J77">
        <v>5000</v>
      </c>
      <c r="K77">
        <v>43.692019999999999</v>
      </c>
      <c r="M77">
        <v>350</v>
      </c>
      <c r="N77">
        <v>38.579590000000003</v>
      </c>
      <c r="P77">
        <v>350</v>
      </c>
      <c r="Q77">
        <f t="shared" si="1"/>
        <v>30.690127000000004</v>
      </c>
      <c r="S77">
        <v>350</v>
      </c>
      <c r="T77">
        <v>23.607790000000001</v>
      </c>
    </row>
    <row r="78" spans="1:20" x14ac:dyDescent="0.3">
      <c r="A78">
        <v>300</v>
      </c>
      <c r="B78">
        <v>30.322050000000001</v>
      </c>
      <c r="D78">
        <v>300</v>
      </c>
      <c r="E78">
        <v>28.930299999999999</v>
      </c>
      <c r="G78">
        <v>4500</v>
      </c>
      <c r="H78">
        <v>70.342380000000006</v>
      </c>
      <c r="J78">
        <v>4500</v>
      </c>
      <c r="K78">
        <v>43.325319999999998</v>
      </c>
      <c r="M78">
        <v>300</v>
      </c>
      <c r="N78">
        <v>36.450229999999998</v>
      </c>
      <c r="P78">
        <v>300</v>
      </c>
      <c r="Q78">
        <f t="shared" si="1"/>
        <v>28.550872999999999</v>
      </c>
      <c r="S78">
        <v>300</v>
      </c>
      <c r="T78">
        <v>21.962209999999999</v>
      </c>
    </row>
    <row r="79" spans="1:20" x14ac:dyDescent="0.3">
      <c r="A79">
        <v>250</v>
      </c>
      <c r="B79">
        <v>27.35211</v>
      </c>
      <c r="D79">
        <v>250</v>
      </c>
      <c r="E79">
        <v>26.18167</v>
      </c>
      <c r="G79">
        <v>4000</v>
      </c>
      <c r="H79">
        <v>69.545749999999998</v>
      </c>
      <c r="J79">
        <v>4000</v>
      </c>
      <c r="K79">
        <v>42.904110000000003</v>
      </c>
      <c r="M79">
        <v>250</v>
      </c>
      <c r="N79">
        <v>33.717889999999997</v>
      </c>
      <c r="P79">
        <v>250</v>
      </c>
      <c r="Q79">
        <f t="shared" si="1"/>
        <v>26.247064999999999</v>
      </c>
      <c r="S79">
        <v>250</v>
      </c>
      <c r="T79">
        <v>20.190049999999999</v>
      </c>
    </row>
    <row r="80" spans="1:20" x14ac:dyDescent="0.3">
      <c r="A80">
        <v>200</v>
      </c>
      <c r="B80">
        <v>23.813310000000001</v>
      </c>
      <c r="D80">
        <v>200</v>
      </c>
      <c r="E80">
        <v>23.036269999999998</v>
      </c>
      <c r="G80">
        <v>3500</v>
      </c>
      <c r="H80">
        <v>68.617239999999995</v>
      </c>
      <c r="J80">
        <v>3500</v>
      </c>
      <c r="K80">
        <v>42.387720000000002</v>
      </c>
      <c r="M80">
        <v>200</v>
      </c>
      <c r="N80">
        <v>30.850460000000002</v>
      </c>
      <c r="P80">
        <v>200</v>
      </c>
      <c r="Q80">
        <f t="shared" si="1"/>
        <v>23.576371000000002</v>
      </c>
      <c r="S80">
        <v>200</v>
      </c>
      <c r="T80">
        <v>18.135670000000001</v>
      </c>
    </row>
    <row r="81" spans="1:20" x14ac:dyDescent="0.3">
      <c r="A81">
        <v>150</v>
      </c>
      <c r="B81">
        <v>19.792480000000001</v>
      </c>
      <c r="D81">
        <v>150</v>
      </c>
      <c r="E81">
        <v>19.357800000000001</v>
      </c>
      <c r="G81">
        <v>3000</v>
      </c>
      <c r="H81">
        <v>67.468279999999993</v>
      </c>
      <c r="J81">
        <v>3000</v>
      </c>
      <c r="K81">
        <v>41.701439999999998</v>
      </c>
      <c r="M81">
        <v>150</v>
      </c>
      <c r="N81">
        <v>27.159680000000002</v>
      </c>
      <c r="P81">
        <v>150</v>
      </c>
      <c r="Q81">
        <f t="shared" si="1"/>
        <v>20.536503</v>
      </c>
      <c r="S81">
        <v>150</v>
      </c>
      <c r="T81">
        <v>15.79731</v>
      </c>
    </row>
    <row r="82" spans="1:20" x14ac:dyDescent="0.3">
      <c r="A82">
        <v>100</v>
      </c>
      <c r="B82">
        <v>15.003119999999999</v>
      </c>
      <c r="D82">
        <v>100</v>
      </c>
      <c r="E82">
        <v>15.078010000000001</v>
      </c>
      <c r="G82">
        <v>2500</v>
      </c>
      <c r="H82">
        <v>66.036159999999995</v>
      </c>
      <c r="J82">
        <v>2500</v>
      </c>
      <c r="K82">
        <v>40.942459999999997</v>
      </c>
      <c r="M82">
        <v>100</v>
      </c>
      <c r="N82">
        <v>21.866869999999999</v>
      </c>
      <c r="P82">
        <v>100</v>
      </c>
      <c r="Q82">
        <f t="shared" si="1"/>
        <v>17.093609000000001</v>
      </c>
      <c r="S82">
        <v>100</v>
      </c>
      <c r="T82">
        <v>13.14893</v>
      </c>
    </row>
    <row r="83" spans="1:20" x14ac:dyDescent="0.3">
      <c r="A83">
        <v>50</v>
      </c>
      <c r="B83">
        <v>9.4261400000000002</v>
      </c>
      <c r="D83">
        <v>50</v>
      </c>
      <c r="E83">
        <v>10.25733</v>
      </c>
      <c r="G83">
        <v>2000</v>
      </c>
      <c r="H83">
        <v>63.935809999999996</v>
      </c>
      <c r="J83">
        <v>2000</v>
      </c>
      <c r="K83">
        <v>39.744709999999998</v>
      </c>
      <c r="M83">
        <v>50</v>
      </c>
      <c r="N83">
        <v>14.64362</v>
      </c>
      <c r="P83">
        <v>50</v>
      </c>
      <c r="Q83">
        <f t="shared" si="1"/>
        <v>13.154726000000002</v>
      </c>
      <c r="S83">
        <v>50</v>
      </c>
      <c r="T83">
        <v>10.119020000000001</v>
      </c>
    </row>
    <row r="84" spans="1:20" x14ac:dyDescent="0.3">
      <c r="A84">
        <v>0</v>
      </c>
      <c r="B84">
        <v>3.0490499999999998</v>
      </c>
      <c r="D84">
        <v>0</v>
      </c>
      <c r="E84">
        <v>4.7228000000000003</v>
      </c>
      <c r="G84">
        <v>1900</v>
      </c>
      <c r="H84">
        <v>63.462820000000001</v>
      </c>
      <c r="J84">
        <v>1900</v>
      </c>
      <c r="K84">
        <v>39.447150000000001</v>
      </c>
      <c r="M84">
        <v>0</v>
      </c>
      <c r="N84">
        <v>1.0358700000000001</v>
      </c>
      <c r="P84">
        <v>0</v>
      </c>
      <c r="Q84">
        <f t="shared" si="1"/>
        <v>8.6235370000000007</v>
      </c>
      <c r="S84">
        <v>0</v>
      </c>
      <c r="T84">
        <v>6.6334900000000001</v>
      </c>
    </row>
    <row r="85" spans="1:20" x14ac:dyDescent="0.3">
      <c r="A85">
        <v>-50</v>
      </c>
      <c r="B85">
        <v>-3.5043700000000002</v>
      </c>
      <c r="D85">
        <v>-50</v>
      </c>
      <c r="E85">
        <v>-0.99180000000000001</v>
      </c>
      <c r="G85">
        <v>1800</v>
      </c>
      <c r="H85">
        <v>62.860529999999997</v>
      </c>
      <c r="J85">
        <v>1800</v>
      </c>
      <c r="K85">
        <v>39.150309999999998</v>
      </c>
      <c r="M85">
        <v>-50</v>
      </c>
      <c r="N85">
        <v>-9.8672000000000004</v>
      </c>
      <c r="P85">
        <v>-50</v>
      </c>
      <c r="Q85">
        <f t="shared" si="1"/>
        <v>3.7200540000000002</v>
      </c>
      <c r="S85">
        <v>-50</v>
      </c>
      <c r="T85">
        <v>2.86158</v>
      </c>
    </row>
    <row r="86" spans="1:20" x14ac:dyDescent="0.3">
      <c r="A86">
        <v>-100</v>
      </c>
      <c r="B86">
        <v>-9.94754</v>
      </c>
      <c r="D86">
        <v>-100</v>
      </c>
      <c r="E86">
        <v>-6.8541100000000004</v>
      </c>
      <c r="G86">
        <v>1700</v>
      </c>
      <c r="H86">
        <v>62.247070000000001</v>
      </c>
      <c r="J86">
        <v>1700</v>
      </c>
      <c r="K86">
        <v>38.815759999999997</v>
      </c>
      <c r="M86">
        <v>-100</v>
      </c>
      <c r="N86">
        <v>-17.186260000000001</v>
      </c>
      <c r="P86">
        <v>-100</v>
      </c>
      <c r="Q86">
        <f t="shared" si="1"/>
        <v>-1.7448080000000001</v>
      </c>
      <c r="S86">
        <v>-100</v>
      </c>
      <c r="T86">
        <v>-1.34216</v>
      </c>
    </row>
    <row r="87" spans="1:20" x14ac:dyDescent="0.3">
      <c r="A87">
        <v>-150</v>
      </c>
      <c r="B87">
        <v>-15.60167</v>
      </c>
      <c r="D87">
        <v>-150</v>
      </c>
      <c r="E87">
        <v>-12.29152</v>
      </c>
      <c r="G87">
        <v>1600</v>
      </c>
      <c r="H87">
        <v>61.593290000000003</v>
      </c>
      <c r="J87">
        <v>1600</v>
      </c>
      <c r="K87">
        <v>38.396639999999998</v>
      </c>
      <c r="M87">
        <v>-150</v>
      </c>
      <c r="N87">
        <v>-23.37059</v>
      </c>
      <c r="P87">
        <v>-150</v>
      </c>
      <c r="Q87">
        <f t="shared" si="1"/>
        <v>-7.5454600000000003</v>
      </c>
      <c r="S87">
        <v>-150</v>
      </c>
      <c r="T87">
        <v>-5.8041999999999998</v>
      </c>
    </row>
    <row r="88" spans="1:20" x14ac:dyDescent="0.3">
      <c r="A88">
        <v>-200</v>
      </c>
      <c r="B88">
        <v>-20.58475</v>
      </c>
      <c r="D88">
        <v>-200</v>
      </c>
      <c r="E88">
        <v>-17.299939999999999</v>
      </c>
      <c r="G88">
        <v>1500</v>
      </c>
      <c r="H88">
        <v>60.883659999999999</v>
      </c>
      <c r="J88">
        <v>1500</v>
      </c>
      <c r="K88">
        <v>37.967730000000003</v>
      </c>
      <c r="M88">
        <v>-200</v>
      </c>
      <c r="N88">
        <v>-27.84422</v>
      </c>
      <c r="P88">
        <v>-200</v>
      </c>
      <c r="Q88">
        <f t="shared" si="1"/>
        <v>-13.297205999999999</v>
      </c>
      <c r="S88">
        <v>-200</v>
      </c>
      <c r="T88">
        <v>-10.228619999999999</v>
      </c>
    </row>
    <row r="89" spans="1:20" x14ac:dyDescent="0.3">
      <c r="A89">
        <v>-250</v>
      </c>
      <c r="B89">
        <v>-24.835570000000001</v>
      </c>
      <c r="D89">
        <v>-250</v>
      </c>
      <c r="E89">
        <v>-21.661570000000001</v>
      </c>
      <c r="G89">
        <v>1400</v>
      </c>
      <c r="H89">
        <v>60.061279999999996</v>
      </c>
      <c r="J89">
        <v>1400</v>
      </c>
      <c r="K89">
        <v>37.469679999999997</v>
      </c>
      <c r="M89">
        <v>-250</v>
      </c>
      <c r="N89">
        <v>-31.169750000000001</v>
      </c>
      <c r="P89">
        <v>-250</v>
      </c>
      <c r="Q89">
        <f t="shared" si="1"/>
        <v>-18.367921000000003</v>
      </c>
      <c r="S89">
        <v>-250</v>
      </c>
      <c r="T89">
        <v>-14.12917</v>
      </c>
    </row>
    <row r="90" spans="1:20" x14ac:dyDescent="0.3">
      <c r="A90">
        <v>-300</v>
      </c>
      <c r="B90">
        <v>-28.445599999999999</v>
      </c>
      <c r="D90">
        <v>-300</v>
      </c>
      <c r="E90">
        <v>-25.418140000000001</v>
      </c>
      <c r="G90">
        <v>1300</v>
      </c>
      <c r="H90">
        <v>59.222410000000004</v>
      </c>
      <c r="J90">
        <v>1300</v>
      </c>
      <c r="K90">
        <v>36.972110000000001</v>
      </c>
      <c r="M90">
        <v>-300</v>
      </c>
      <c r="N90">
        <v>-33.479460000000003</v>
      </c>
      <c r="P90">
        <v>-300</v>
      </c>
      <c r="Q90">
        <f t="shared" si="1"/>
        <v>-22.766393000000001</v>
      </c>
      <c r="S90">
        <v>-300</v>
      </c>
      <c r="T90">
        <v>-17.512609999999999</v>
      </c>
    </row>
    <row r="91" spans="1:20" x14ac:dyDescent="0.3">
      <c r="A91">
        <v>-350</v>
      </c>
      <c r="B91">
        <v>-31.568020000000001</v>
      </c>
      <c r="D91">
        <v>-350</v>
      </c>
      <c r="E91">
        <v>-28.522290000000002</v>
      </c>
      <c r="G91">
        <v>1200</v>
      </c>
      <c r="H91">
        <v>58.224200000000003</v>
      </c>
      <c r="J91">
        <v>1200</v>
      </c>
      <c r="K91">
        <v>36.376600000000003</v>
      </c>
      <c r="M91">
        <v>-350</v>
      </c>
      <c r="N91">
        <v>-35.892420000000001</v>
      </c>
      <c r="P91">
        <v>-350</v>
      </c>
      <c r="Q91">
        <f t="shared" si="1"/>
        <v>-26.381199000000002</v>
      </c>
      <c r="S91">
        <v>-350</v>
      </c>
      <c r="T91">
        <v>-20.293230000000001</v>
      </c>
    </row>
    <row r="92" spans="1:20" x14ac:dyDescent="0.3">
      <c r="A92">
        <v>-400</v>
      </c>
      <c r="B92">
        <v>-34.211329999999997</v>
      </c>
      <c r="D92">
        <v>-400</v>
      </c>
      <c r="E92">
        <v>-31.17971</v>
      </c>
      <c r="G92">
        <v>1100</v>
      </c>
      <c r="H92">
        <v>57.073309999999999</v>
      </c>
      <c r="J92">
        <v>1100</v>
      </c>
      <c r="K92">
        <v>35.675130000000003</v>
      </c>
      <c r="M92">
        <v>-400</v>
      </c>
      <c r="N92">
        <v>-37.762410000000003</v>
      </c>
      <c r="P92">
        <v>-400</v>
      </c>
      <c r="Q92">
        <f t="shared" si="1"/>
        <v>-29.276896999999998</v>
      </c>
      <c r="S92">
        <v>-400</v>
      </c>
      <c r="T92">
        <v>-22.520689999999998</v>
      </c>
    </row>
    <row r="93" spans="1:20" x14ac:dyDescent="0.3">
      <c r="A93">
        <v>-450</v>
      </c>
      <c r="B93">
        <v>-36.480510000000002</v>
      </c>
      <c r="D93">
        <v>-450</v>
      </c>
      <c r="E93">
        <v>-33.432639999999999</v>
      </c>
      <c r="G93">
        <v>1000</v>
      </c>
      <c r="H93">
        <v>55.753030000000003</v>
      </c>
      <c r="J93">
        <v>1000</v>
      </c>
      <c r="K93">
        <v>34.878959999999999</v>
      </c>
      <c r="M93">
        <v>-450</v>
      </c>
      <c r="N93">
        <v>-39.252020000000002</v>
      </c>
      <c r="P93">
        <v>-450</v>
      </c>
      <c r="Q93">
        <f t="shared" si="1"/>
        <v>-31.726357000000004</v>
      </c>
      <c r="S93">
        <v>-450</v>
      </c>
      <c r="T93">
        <v>-24.404890000000002</v>
      </c>
    </row>
    <row r="94" spans="1:20" x14ac:dyDescent="0.3">
      <c r="A94">
        <v>-600</v>
      </c>
      <c r="B94">
        <v>-41.629829999999998</v>
      </c>
      <c r="D94">
        <v>-600</v>
      </c>
      <c r="E94">
        <v>-38.367010000000001</v>
      </c>
      <c r="G94">
        <v>900</v>
      </c>
      <c r="H94">
        <v>54.177750000000003</v>
      </c>
      <c r="J94">
        <v>900</v>
      </c>
      <c r="K94">
        <v>33.920610000000003</v>
      </c>
      <c r="M94">
        <v>-600</v>
      </c>
      <c r="N94">
        <v>-42.808700000000002</v>
      </c>
      <c r="P94">
        <v>-600</v>
      </c>
      <c r="Q94">
        <f t="shared" si="1"/>
        <v>-36.981321000000001</v>
      </c>
      <c r="S94">
        <v>-600</v>
      </c>
      <c r="T94">
        <v>-28.44717</v>
      </c>
    </row>
    <row r="95" spans="1:20" x14ac:dyDescent="0.3">
      <c r="A95">
        <v>-700</v>
      </c>
      <c r="B95">
        <v>-44.202330000000003</v>
      </c>
      <c r="D95">
        <v>-700</v>
      </c>
      <c r="E95">
        <v>-40.705219999999997</v>
      </c>
      <c r="G95">
        <v>800</v>
      </c>
      <c r="H95">
        <v>52.34939</v>
      </c>
      <c r="J95">
        <v>800</v>
      </c>
      <c r="K95">
        <v>32.797519999999999</v>
      </c>
      <c r="M95">
        <v>-700</v>
      </c>
      <c r="N95">
        <v>-44.532400000000003</v>
      </c>
      <c r="P95">
        <v>-700</v>
      </c>
      <c r="Q95">
        <f t="shared" si="1"/>
        <v>-39.402207000000004</v>
      </c>
      <c r="S95">
        <v>-700</v>
      </c>
      <c r="T95">
        <v>-30.30939</v>
      </c>
    </row>
    <row r="96" spans="1:20" x14ac:dyDescent="0.3">
      <c r="A96">
        <v>-800</v>
      </c>
      <c r="B96">
        <v>-46.262709999999998</v>
      </c>
      <c r="D96">
        <v>-800</v>
      </c>
      <c r="E96">
        <v>-42.657760000000003</v>
      </c>
      <c r="G96">
        <v>700</v>
      </c>
      <c r="H96">
        <v>50.12462</v>
      </c>
      <c r="J96">
        <v>700</v>
      </c>
      <c r="K96">
        <v>31.457999999999998</v>
      </c>
      <c r="M96">
        <v>-800</v>
      </c>
      <c r="N96">
        <v>-46.026769999999999</v>
      </c>
      <c r="P96">
        <v>-800</v>
      </c>
      <c r="Q96">
        <f t="shared" si="1"/>
        <v>-41.344875000000002</v>
      </c>
      <c r="S96">
        <v>-800</v>
      </c>
      <c r="T96">
        <v>-31.803750000000001</v>
      </c>
    </row>
    <row r="97" spans="1:20" x14ac:dyDescent="0.3">
      <c r="A97">
        <v>-900</v>
      </c>
      <c r="B97">
        <v>-48.043680000000002</v>
      </c>
      <c r="D97">
        <v>-900</v>
      </c>
      <c r="E97">
        <v>-44.294020000000003</v>
      </c>
      <c r="G97">
        <v>600</v>
      </c>
      <c r="H97">
        <v>47.410490000000003</v>
      </c>
      <c r="J97">
        <v>600</v>
      </c>
      <c r="K97">
        <v>29.810659999999999</v>
      </c>
      <c r="M97">
        <v>-900</v>
      </c>
      <c r="N97">
        <v>-47.21687</v>
      </c>
      <c r="P97">
        <v>-900</v>
      </c>
      <c r="Q97">
        <f t="shared" si="1"/>
        <v>-42.908280999999995</v>
      </c>
      <c r="S97">
        <v>-900</v>
      </c>
      <c r="T97">
        <v>-33.006369999999997</v>
      </c>
    </row>
    <row r="98" spans="1:20" x14ac:dyDescent="0.3">
      <c r="A98">
        <v>-1000</v>
      </c>
      <c r="B98">
        <v>-49.514139999999998</v>
      </c>
      <c r="D98">
        <v>-1000</v>
      </c>
      <c r="E98">
        <v>-45.6081</v>
      </c>
      <c r="G98">
        <v>500</v>
      </c>
      <c r="H98">
        <v>44.045760000000001</v>
      </c>
      <c r="J98">
        <v>500</v>
      </c>
      <c r="K98">
        <v>27.7485</v>
      </c>
      <c r="M98">
        <v>-1000</v>
      </c>
      <c r="N98">
        <v>-48.222929999999998</v>
      </c>
      <c r="P98">
        <v>-1000</v>
      </c>
      <c r="Q98">
        <f t="shared" si="1"/>
        <v>-44.188547000000007</v>
      </c>
      <c r="S98">
        <v>-1000</v>
      </c>
      <c r="T98">
        <v>-33.991190000000003</v>
      </c>
    </row>
    <row r="99" spans="1:20" x14ac:dyDescent="0.3">
      <c r="A99">
        <v>-1100</v>
      </c>
      <c r="B99">
        <v>-50.829279999999997</v>
      </c>
      <c r="D99">
        <v>-1100</v>
      </c>
      <c r="E99">
        <v>-46.777679999999997</v>
      </c>
      <c r="G99">
        <v>400</v>
      </c>
      <c r="H99">
        <v>39.847099999999998</v>
      </c>
      <c r="J99">
        <v>400</v>
      </c>
      <c r="K99">
        <v>25.17482</v>
      </c>
      <c r="M99">
        <v>-1100</v>
      </c>
      <c r="N99">
        <v>-49.051639999999999</v>
      </c>
      <c r="P99">
        <v>-1100</v>
      </c>
      <c r="Q99">
        <f t="shared" si="1"/>
        <v>-45.300384999999999</v>
      </c>
      <c r="S99">
        <v>-1100</v>
      </c>
      <c r="T99">
        <v>-34.846449999999997</v>
      </c>
    </row>
    <row r="100" spans="1:20" x14ac:dyDescent="0.3">
      <c r="A100">
        <v>-1200</v>
      </c>
      <c r="B100">
        <v>-51.91686</v>
      </c>
      <c r="D100">
        <v>-1200</v>
      </c>
      <c r="E100">
        <v>-47.843420000000002</v>
      </c>
      <c r="G100">
        <v>300</v>
      </c>
      <c r="H100">
        <v>34.273319999999998</v>
      </c>
      <c r="J100">
        <v>300</v>
      </c>
      <c r="K100">
        <v>21.8764</v>
      </c>
      <c r="M100">
        <v>-1200</v>
      </c>
      <c r="N100">
        <v>-49.841470000000001</v>
      </c>
      <c r="P100">
        <v>-1200</v>
      </c>
      <c r="Q100">
        <f t="shared" si="1"/>
        <v>-46.246251999999998</v>
      </c>
      <c r="S100">
        <v>-1200</v>
      </c>
      <c r="T100">
        <v>-35.574039999999997</v>
      </c>
    </row>
    <row r="101" spans="1:20" x14ac:dyDescent="0.3">
      <c r="A101">
        <v>-1300</v>
      </c>
      <c r="B101">
        <v>-52.90934</v>
      </c>
      <c r="D101">
        <v>-1300</v>
      </c>
      <c r="E101">
        <v>-48.713650000000001</v>
      </c>
      <c r="G101">
        <v>200</v>
      </c>
      <c r="H101">
        <v>27.152080000000002</v>
      </c>
      <c r="J101">
        <v>200</v>
      </c>
      <c r="K101">
        <v>17.646159999999998</v>
      </c>
      <c r="M101">
        <v>-1300</v>
      </c>
      <c r="N101">
        <v>-50.424289999999999</v>
      </c>
      <c r="P101">
        <v>-1300</v>
      </c>
      <c r="Q101">
        <f t="shared" si="1"/>
        <v>-47.070582000000002</v>
      </c>
      <c r="S101">
        <v>-1300</v>
      </c>
      <c r="T101">
        <v>-36.20814</v>
      </c>
    </row>
    <row r="102" spans="1:20" x14ac:dyDescent="0.3">
      <c r="A102">
        <v>-1400</v>
      </c>
      <c r="B102">
        <v>-53.776780000000002</v>
      </c>
      <c r="D102">
        <v>-1400</v>
      </c>
      <c r="E102">
        <v>-49.49747</v>
      </c>
      <c r="G102">
        <v>100</v>
      </c>
      <c r="H102">
        <v>17.46743</v>
      </c>
      <c r="J102">
        <v>100</v>
      </c>
      <c r="K102">
        <v>11.83057</v>
      </c>
      <c r="M102">
        <v>-1400</v>
      </c>
      <c r="N102">
        <v>-50.967840000000002</v>
      </c>
      <c r="P102">
        <v>-1400</v>
      </c>
      <c r="Q102">
        <f t="shared" si="1"/>
        <v>-47.798386999999998</v>
      </c>
      <c r="S102">
        <v>-1400</v>
      </c>
      <c r="T102">
        <v>-36.767989999999998</v>
      </c>
    </row>
    <row r="103" spans="1:20" x14ac:dyDescent="0.3">
      <c r="A103">
        <v>-1500</v>
      </c>
      <c r="B103">
        <v>-54.62039</v>
      </c>
      <c r="D103">
        <v>-1500</v>
      </c>
      <c r="E103">
        <v>-50.285139999999998</v>
      </c>
      <c r="G103">
        <v>90</v>
      </c>
      <c r="H103">
        <v>16.33661</v>
      </c>
      <c r="J103">
        <v>90</v>
      </c>
      <c r="K103">
        <v>11.144410000000001</v>
      </c>
      <c r="M103">
        <v>-1500</v>
      </c>
      <c r="N103">
        <v>-51.46454</v>
      </c>
      <c r="P103">
        <v>-1500</v>
      </c>
      <c r="Q103">
        <f t="shared" si="1"/>
        <v>-48.440106</v>
      </c>
      <c r="S103">
        <v>-1500</v>
      </c>
      <c r="T103">
        <v>-37.261620000000001</v>
      </c>
    </row>
    <row r="104" spans="1:20" x14ac:dyDescent="0.3">
      <c r="A104">
        <v>-1600</v>
      </c>
      <c r="B104">
        <v>-55.304639999999999</v>
      </c>
      <c r="D104">
        <v>-1600</v>
      </c>
      <c r="E104">
        <v>-50.895269999999996</v>
      </c>
      <c r="G104">
        <v>80</v>
      </c>
      <c r="H104">
        <v>15.27643</v>
      </c>
      <c r="J104">
        <v>80</v>
      </c>
      <c r="K104">
        <v>10.45618</v>
      </c>
      <c r="M104">
        <v>-1600</v>
      </c>
      <c r="N104">
        <v>-51.888210000000001</v>
      </c>
      <c r="P104">
        <v>-1600</v>
      </c>
      <c r="Q104">
        <f t="shared" si="1"/>
        <v>-49.004241</v>
      </c>
      <c r="S104">
        <v>-1600</v>
      </c>
      <c r="T104">
        <v>-37.695569999999996</v>
      </c>
    </row>
    <row r="105" spans="1:20" x14ac:dyDescent="0.3">
      <c r="A105">
        <v>-1700</v>
      </c>
      <c r="B105">
        <v>-55.967210000000001</v>
      </c>
      <c r="D105">
        <v>-1700</v>
      </c>
      <c r="E105">
        <v>-51.477449999999997</v>
      </c>
      <c r="G105">
        <v>70</v>
      </c>
      <c r="H105">
        <v>14.05594</v>
      </c>
      <c r="J105">
        <v>70</v>
      </c>
      <c r="K105">
        <v>9.7631200000000007</v>
      </c>
      <c r="M105">
        <v>-1700</v>
      </c>
      <c r="N105">
        <v>-52.286189999999998</v>
      </c>
      <c r="P105">
        <v>-1700</v>
      </c>
      <c r="Q105">
        <f t="shared" si="1"/>
        <v>-49.530597999999998</v>
      </c>
      <c r="S105">
        <v>-1700</v>
      </c>
      <c r="T105">
        <v>-38.100459999999998</v>
      </c>
    </row>
    <row r="106" spans="1:20" x14ac:dyDescent="0.3">
      <c r="A106">
        <v>-1800</v>
      </c>
      <c r="B106">
        <v>-56.632370000000002</v>
      </c>
      <c r="D106">
        <v>-1800</v>
      </c>
      <c r="E106">
        <v>-52.025730000000003</v>
      </c>
      <c r="G106">
        <v>60</v>
      </c>
      <c r="H106">
        <v>12.90916</v>
      </c>
      <c r="J106">
        <v>60</v>
      </c>
      <c r="K106">
        <v>8.9852399999999992</v>
      </c>
      <c r="M106">
        <v>-1800</v>
      </c>
      <c r="N106">
        <v>-52.672469999999997</v>
      </c>
      <c r="P106">
        <v>-1800</v>
      </c>
      <c r="Q106">
        <f t="shared" si="1"/>
        <v>-49.994931999999999</v>
      </c>
      <c r="S106">
        <v>-1800</v>
      </c>
      <c r="T106">
        <v>-38.457639999999998</v>
      </c>
    </row>
    <row r="107" spans="1:20" x14ac:dyDescent="0.3">
      <c r="A107">
        <v>-1900</v>
      </c>
      <c r="B107">
        <v>-57.156199999999998</v>
      </c>
      <c r="D107">
        <v>-1900</v>
      </c>
      <c r="E107">
        <v>-52.595759999999999</v>
      </c>
      <c r="G107">
        <v>50</v>
      </c>
      <c r="H107">
        <v>11.768420000000001</v>
      </c>
      <c r="J107">
        <v>50</v>
      </c>
      <c r="K107">
        <v>8.2561199999999992</v>
      </c>
      <c r="M107">
        <v>-1900</v>
      </c>
      <c r="N107">
        <v>-53.021450000000002</v>
      </c>
      <c r="P107">
        <v>-1900</v>
      </c>
      <c r="Q107">
        <f t="shared" si="1"/>
        <v>-50.412375000000004</v>
      </c>
      <c r="S107">
        <v>-1900</v>
      </c>
      <c r="T107">
        <v>-38.778750000000002</v>
      </c>
    </row>
    <row r="108" spans="1:20" x14ac:dyDescent="0.3">
      <c r="A108">
        <v>-2000</v>
      </c>
      <c r="B108">
        <v>-57.660710000000002</v>
      </c>
      <c r="D108">
        <v>-2000</v>
      </c>
      <c r="E108">
        <v>-53.000790000000002</v>
      </c>
      <c r="G108">
        <v>40</v>
      </c>
      <c r="H108">
        <v>10.583130000000001</v>
      </c>
      <c r="J108">
        <v>40</v>
      </c>
      <c r="K108">
        <v>7.5177300000000002</v>
      </c>
      <c r="M108">
        <v>-2000</v>
      </c>
      <c r="N108">
        <v>-53.331769999999999</v>
      </c>
      <c r="P108">
        <v>-2000</v>
      </c>
      <c r="Q108">
        <f t="shared" si="1"/>
        <v>-50.803272</v>
      </c>
      <c r="S108">
        <v>-2000</v>
      </c>
      <c r="T108">
        <v>-39.079439999999998</v>
      </c>
    </row>
    <row r="109" spans="1:20" x14ac:dyDescent="0.3">
      <c r="A109">
        <v>-2500</v>
      </c>
      <c r="B109">
        <v>-59.766069999999999</v>
      </c>
      <c r="D109">
        <v>-2500</v>
      </c>
      <c r="E109">
        <v>-54.883279999999999</v>
      </c>
      <c r="G109">
        <v>30</v>
      </c>
      <c r="H109">
        <v>9.3668300000000002</v>
      </c>
      <c r="J109">
        <v>30</v>
      </c>
      <c r="K109">
        <v>6.7170699999999997</v>
      </c>
      <c r="M109">
        <v>-2500</v>
      </c>
      <c r="N109">
        <v>-54.601289999999999</v>
      </c>
      <c r="P109">
        <v>-2500</v>
      </c>
      <c r="Q109">
        <f t="shared" si="1"/>
        <v>-52.338104000000001</v>
      </c>
      <c r="S109">
        <v>-2500</v>
      </c>
      <c r="T109">
        <v>-40.260080000000002</v>
      </c>
    </row>
    <row r="110" spans="1:20" x14ac:dyDescent="0.3">
      <c r="A110">
        <v>-3000</v>
      </c>
      <c r="B110">
        <v>-61.320480000000003</v>
      </c>
      <c r="D110">
        <v>-3000</v>
      </c>
      <c r="E110">
        <v>-56.302390000000003</v>
      </c>
      <c r="G110">
        <v>20</v>
      </c>
      <c r="H110">
        <v>8.1519999999999992</v>
      </c>
      <c r="J110">
        <v>20</v>
      </c>
      <c r="K110">
        <v>5.9167300000000003</v>
      </c>
      <c r="M110">
        <v>-3000</v>
      </c>
      <c r="N110">
        <v>-55.596550000000001</v>
      </c>
      <c r="P110">
        <v>-3000</v>
      </c>
      <c r="Q110">
        <f t="shared" si="1"/>
        <v>-53.497261999999999</v>
      </c>
      <c r="S110">
        <v>-3000</v>
      </c>
      <c r="T110">
        <v>-41.151739999999997</v>
      </c>
    </row>
    <row r="111" spans="1:20" x14ac:dyDescent="0.3">
      <c r="A111">
        <v>-3500</v>
      </c>
      <c r="B111">
        <v>-62.642969999999998</v>
      </c>
      <c r="D111">
        <v>-3500</v>
      </c>
      <c r="E111">
        <v>-57.422159999999998</v>
      </c>
      <c r="G111">
        <v>10</v>
      </c>
      <c r="H111">
        <v>6.9453399999999998</v>
      </c>
      <c r="J111">
        <v>10</v>
      </c>
      <c r="K111">
        <v>5.1178600000000003</v>
      </c>
      <c r="M111">
        <v>-3500</v>
      </c>
      <c r="N111">
        <v>-56.287860000000002</v>
      </c>
      <c r="P111">
        <v>-3500</v>
      </c>
      <c r="Q111">
        <f t="shared" si="1"/>
        <v>-54.353468000000007</v>
      </c>
      <c r="S111">
        <v>-3500</v>
      </c>
      <c r="T111">
        <v>-41.810360000000003</v>
      </c>
    </row>
    <row r="112" spans="1:20" x14ac:dyDescent="0.3">
      <c r="A112">
        <v>-4000</v>
      </c>
      <c r="B112">
        <v>-63.622059999999998</v>
      </c>
      <c r="D112">
        <v>-4000</v>
      </c>
      <c r="E112">
        <v>-58.387390000000003</v>
      </c>
      <c r="G112">
        <v>0</v>
      </c>
      <c r="H112">
        <v>5.7386699999999999</v>
      </c>
      <c r="J112">
        <v>0</v>
      </c>
      <c r="K112">
        <v>4.3189799999999998</v>
      </c>
      <c r="M112">
        <v>-4000</v>
      </c>
      <c r="N112">
        <v>-56.88449</v>
      </c>
      <c r="P112">
        <v>-4000</v>
      </c>
      <c r="Q112">
        <f t="shared" si="1"/>
        <v>-55.035226999999999</v>
      </c>
      <c r="S112">
        <v>-4000</v>
      </c>
      <c r="T112">
        <v>-42.334789999999998</v>
      </c>
    </row>
    <row r="113" spans="1:20" x14ac:dyDescent="0.3">
      <c r="A113">
        <v>-4500</v>
      </c>
      <c r="B113">
        <v>-64.483519999999999</v>
      </c>
      <c r="D113">
        <v>-4500</v>
      </c>
      <c r="E113">
        <v>-59.11795</v>
      </c>
      <c r="G113">
        <v>0</v>
      </c>
      <c r="H113">
        <v>5.6001000000000003</v>
      </c>
      <c r="J113">
        <v>0</v>
      </c>
      <c r="K113">
        <v>4.1842800000000002</v>
      </c>
      <c r="M113">
        <v>-4500</v>
      </c>
      <c r="N113">
        <v>-57.372500000000002</v>
      </c>
      <c r="P113">
        <v>-4500</v>
      </c>
      <c r="Q113">
        <f t="shared" si="1"/>
        <v>-55.579628</v>
      </c>
      <c r="S113">
        <v>-4500</v>
      </c>
      <c r="T113">
        <v>-42.75356</v>
      </c>
    </row>
    <row r="114" spans="1:20" x14ac:dyDescent="0.3">
      <c r="A114">
        <v>-5000</v>
      </c>
      <c r="B114">
        <v>-65.232550000000003</v>
      </c>
      <c r="D114">
        <v>-5000</v>
      </c>
      <c r="E114">
        <v>-59.756320000000002</v>
      </c>
      <c r="G114">
        <v>-10</v>
      </c>
      <c r="H114">
        <v>4.4804899999999996</v>
      </c>
      <c r="J114">
        <v>-10</v>
      </c>
      <c r="K114">
        <v>3.4285700000000001</v>
      </c>
      <c r="M114">
        <v>-5000</v>
      </c>
      <c r="N114">
        <v>-57.792439999999999</v>
      </c>
      <c r="P114">
        <v>-5000</v>
      </c>
      <c r="Q114">
        <f t="shared" si="1"/>
        <v>-56.061213000000002</v>
      </c>
      <c r="S114">
        <v>-5000</v>
      </c>
      <c r="T114">
        <v>-43.124009999999998</v>
      </c>
    </row>
    <row r="115" spans="1:20" x14ac:dyDescent="0.3">
      <c r="A115">
        <v>-5500</v>
      </c>
      <c r="B115">
        <v>-65.861159999999998</v>
      </c>
      <c r="D115">
        <v>-5500</v>
      </c>
      <c r="E115">
        <v>-60.340539999999997</v>
      </c>
      <c r="G115">
        <v>-20</v>
      </c>
      <c r="H115">
        <v>3.35527</v>
      </c>
      <c r="J115">
        <v>-20</v>
      </c>
      <c r="K115">
        <v>2.6657999999999999</v>
      </c>
      <c r="M115">
        <v>-5500</v>
      </c>
      <c r="N115">
        <v>-58.163310000000003</v>
      </c>
      <c r="P115">
        <v>-5500</v>
      </c>
      <c r="Q115">
        <f t="shared" si="1"/>
        <v>-56.472988000000001</v>
      </c>
      <c r="S115">
        <v>-5500</v>
      </c>
      <c r="T115">
        <v>-43.440759999999997</v>
      </c>
    </row>
    <row r="116" spans="1:20" x14ac:dyDescent="0.3">
      <c r="A116">
        <v>-6000</v>
      </c>
      <c r="B116">
        <v>-66.483750000000001</v>
      </c>
      <c r="D116">
        <v>-6000</v>
      </c>
      <c r="E116">
        <v>-60.814019999999999</v>
      </c>
      <c r="G116">
        <v>-30</v>
      </c>
      <c r="H116">
        <v>2.0549499999999998</v>
      </c>
      <c r="J116">
        <v>-30</v>
      </c>
      <c r="K116">
        <v>1.8231900000000001</v>
      </c>
      <c r="M116">
        <v>-6000</v>
      </c>
      <c r="N116">
        <v>-58.44914</v>
      </c>
      <c r="P116">
        <v>-6000</v>
      </c>
      <c r="Q116">
        <f t="shared" si="1"/>
        <v>-56.819580999999999</v>
      </c>
      <c r="S116">
        <v>-6000</v>
      </c>
      <c r="T116">
        <v>-43.707369999999997</v>
      </c>
    </row>
    <row r="117" spans="1:20" x14ac:dyDescent="0.3">
      <c r="A117">
        <v>-6500</v>
      </c>
      <c r="B117">
        <v>-66.93956</v>
      </c>
      <c r="D117">
        <v>-6500</v>
      </c>
      <c r="E117">
        <v>-61.245989999999999</v>
      </c>
      <c r="G117">
        <v>-40</v>
      </c>
      <c r="H117">
        <v>0.72975000000000001</v>
      </c>
      <c r="J117">
        <v>-40</v>
      </c>
      <c r="K117">
        <v>0.97792000000000001</v>
      </c>
      <c r="M117">
        <v>-6500</v>
      </c>
      <c r="N117">
        <v>-58.716790000000003</v>
      </c>
      <c r="P117">
        <v>-6500</v>
      </c>
      <c r="Q117">
        <f t="shared" si="1"/>
        <v>-57.109416000000003</v>
      </c>
      <c r="S117">
        <v>-6500</v>
      </c>
      <c r="T117">
        <v>-43.930320000000002</v>
      </c>
    </row>
    <row r="118" spans="1:20" x14ac:dyDescent="0.3">
      <c r="A118">
        <v>-7000</v>
      </c>
      <c r="B118">
        <v>-67.392570000000006</v>
      </c>
      <c r="D118">
        <v>-7000</v>
      </c>
      <c r="E118">
        <v>-61.58249</v>
      </c>
      <c r="G118">
        <v>-50</v>
      </c>
      <c r="H118">
        <v>-0.59450999999999998</v>
      </c>
      <c r="J118">
        <v>-50</v>
      </c>
      <c r="K118">
        <v>0.13009000000000001</v>
      </c>
      <c r="M118">
        <v>-7000</v>
      </c>
      <c r="N118">
        <v>-58.98762</v>
      </c>
      <c r="P118">
        <v>-7000</v>
      </c>
      <c r="Q118">
        <f t="shared" si="1"/>
        <v>-57.380895000000002</v>
      </c>
      <c r="S118">
        <v>-7000</v>
      </c>
      <c r="T118">
        <v>-44.139150000000001</v>
      </c>
    </row>
    <row r="119" spans="1:20" x14ac:dyDescent="0.3">
      <c r="A119">
        <v>-7500</v>
      </c>
      <c r="B119">
        <v>-67.812799999999996</v>
      </c>
      <c r="D119">
        <v>-7500</v>
      </c>
      <c r="E119">
        <v>-61.946210000000001</v>
      </c>
      <c r="G119">
        <v>-60</v>
      </c>
      <c r="H119">
        <v>-1.94896</v>
      </c>
      <c r="J119">
        <v>-60</v>
      </c>
      <c r="K119">
        <v>-0.79442000000000002</v>
      </c>
      <c r="M119">
        <v>-7500</v>
      </c>
      <c r="N119">
        <v>-59.210760000000001</v>
      </c>
      <c r="P119">
        <v>-7500</v>
      </c>
      <c r="Q119">
        <f t="shared" si="1"/>
        <v>-57.625529000000007</v>
      </c>
      <c r="S119">
        <v>-7500</v>
      </c>
      <c r="T119">
        <v>-44.327330000000003</v>
      </c>
    </row>
    <row r="120" spans="1:20" x14ac:dyDescent="0.3">
      <c r="A120">
        <v>-8000</v>
      </c>
      <c r="B120">
        <v>-68.174400000000006</v>
      </c>
      <c r="D120">
        <v>-8000</v>
      </c>
      <c r="E120">
        <v>-62.191859999999998</v>
      </c>
      <c r="G120">
        <v>-70</v>
      </c>
      <c r="H120">
        <v>-3.2631399999999999</v>
      </c>
      <c r="J120">
        <v>-70</v>
      </c>
      <c r="K120">
        <v>-1.6581399999999999</v>
      </c>
      <c r="M120">
        <v>-8000</v>
      </c>
      <c r="N120">
        <v>-59.4024</v>
      </c>
      <c r="P120">
        <v>-8000</v>
      </c>
      <c r="Q120">
        <f t="shared" si="1"/>
        <v>-57.829394999999998</v>
      </c>
      <c r="S120">
        <v>-8000</v>
      </c>
      <c r="T120">
        <v>-44.48415</v>
      </c>
    </row>
    <row r="121" spans="1:20" x14ac:dyDescent="0.3">
      <c r="A121">
        <v>-8500</v>
      </c>
      <c r="B121">
        <v>-68.507480000000001</v>
      </c>
      <c r="D121">
        <v>-8500</v>
      </c>
      <c r="E121">
        <v>-62.429160000000003</v>
      </c>
      <c r="G121">
        <v>-80</v>
      </c>
      <c r="H121">
        <v>-4.6448200000000002</v>
      </c>
      <c r="J121">
        <v>-80</v>
      </c>
      <c r="K121">
        <v>-2.6113400000000002</v>
      </c>
      <c r="M121">
        <v>-8500</v>
      </c>
      <c r="N121">
        <v>-59.580860000000001</v>
      </c>
      <c r="P121">
        <v>-8500</v>
      </c>
      <c r="Q121">
        <f t="shared" si="1"/>
        <v>-58.033586</v>
      </c>
      <c r="S121">
        <v>-8500</v>
      </c>
      <c r="T121">
        <v>-44.641219999999997</v>
      </c>
    </row>
    <row r="122" spans="1:20" x14ac:dyDescent="0.3">
      <c r="A122">
        <v>-9000</v>
      </c>
      <c r="B122">
        <v>-68.813860000000005</v>
      </c>
      <c r="D122">
        <v>-9000</v>
      </c>
      <c r="E122">
        <v>-62.731699999999996</v>
      </c>
      <c r="G122">
        <v>-90</v>
      </c>
      <c r="H122">
        <v>-5.9287999999999998</v>
      </c>
      <c r="J122">
        <v>-90</v>
      </c>
      <c r="K122">
        <v>-3.4938799999999999</v>
      </c>
      <c r="M122">
        <v>-9000</v>
      </c>
      <c r="N122">
        <v>-59.725070000000002</v>
      </c>
      <c r="P122">
        <v>-9000</v>
      </c>
      <c r="Q122">
        <f t="shared" si="1"/>
        <v>-58.205978999999999</v>
      </c>
      <c r="S122">
        <v>-9000</v>
      </c>
      <c r="T122">
        <v>-44.773829999999997</v>
      </c>
    </row>
    <row r="123" spans="1:20" x14ac:dyDescent="0.3">
      <c r="A123">
        <v>-9500</v>
      </c>
      <c r="B123">
        <v>-69.083359999999999</v>
      </c>
      <c r="D123">
        <v>-9500</v>
      </c>
      <c r="E123">
        <v>-62.872100000000003</v>
      </c>
      <c r="G123">
        <v>-200</v>
      </c>
      <c r="H123">
        <v>-19.942769999999999</v>
      </c>
      <c r="J123">
        <v>-200</v>
      </c>
      <c r="K123">
        <v>-12.84403</v>
      </c>
      <c r="M123">
        <v>-9500</v>
      </c>
      <c r="N123">
        <v>-59.869750000000003</v>
      </c>
      <c r="P123">
        <v>-9500</v>
      </c>
      <c r="Q123">
        <f t="shared" si="1"/>
        <v>-58.370207999999998</v>
      </c>
      <c r="S123">
        <v>-9500</v>
      </c>
      <c r="T123">
        <v>-44.90016</v>
      </c>
    </row>
    <row r="124" spans="1:20" x14ac:dyDescent="0.3">
      <c r="A124">
        <v>-10000</v>
      </c>
      <c r="B124">
        <v>-69.352869999999996</v>
      </c>
      <c r="D124">
        <v>-10000</v>
      </c>
      <c r="E124">
        <v>-63.01249</v>
      </c>
      <c r="G124">
        <v>-300</v>
      </c>
      <c r="H124">
        <v>-30.362469999999998</v>
      </c>
      <c r="J124">
        <v>-300</v>
      </c>
      <c r="K124">
        <v>-19.414750000000002</v>
      </c>
      <c r="M124">
        <v>-10000</v>
      </c>
      <c r="N124">
        <v>-60.014429999999997</v>
      </c>
      <c r="P124">
        <v>-10000</v>
      </c>
      <c r="Q124">
        <f t="shared" si="1"/>
        <v>-58.534437000000004</v>
      </c>
      <c r="S124">
        <v>-10000</v>
      </c>
      <c r="T124">
        <v>-45.026490000000003</v>
      </c>
    </row>
    <row r="125" spans="1:20" x14ac:dyDescent="0.3">
      <c r="A125">
        <v>-9500</v>
      </c>
      <c r="B125">
        <v>-68.984650000000002</v>
      </c>
      <c r="D125">
        <v>-9500</v>
      </c>
      <c r="E125">
        <v>-62.883679999999998</v>
      </c>
      <c r="G125">
        <v>-400</v>
      </c>
      <c r="H125">
        <v>-37.709470000000003</v>
      </c>
      <c r="J125">
        <v>-400</v>
      </c>
      <c r="K125">
        <v>-23.84196</v>
      </c>
      <c r="M125">
        <v>-9500</v>
      </c>
      <c r="N125">
        <v>-59.871580000000002</v>
      </c>
      <c r="P125">
        <v>-9500</v>
      </c>
      <c r="Q125">
        <f t="shared" si="1"/>
        <v>-58.372183999999997</v>
      </c>
      <c r="S125">
        <v>-9500</v>
      </c>
      <c r="T125">
        <v>-44.901679999999999</v>
      </c>
    </row>
    <row r="126" spans="1:20" x14ac:dyDescent="0.3">
      <c r="A126">
        <v>-9000</v>
      </c>
      <c r="B126">
        <v>-68.742090000000005</v>
      </c>
      <c r="D126">
        <v>-9000</v>
      </c>
      <c r="E126">
        <v>-62.591949999999997</v>
      </c>
      <c r="G126">
        <v>-500</v>
      </c>
      <c r="H126">
        <v>-42.815040000000003</v>
      </c>
      <c r="J126">
        <v>-500</v>
      </c>
      <c r="K126">
        <v>-26.923169999999999</v>
      </c>
      <c r="M126">
        <v>-9000</v>
      </c>
      <c r="N126">
        <v>-59.710250000000002</v>
      </c>
      <c r="P126">
        <v>-9000</v>
      </c>
      <c r="Q126">
        <f t="shared" si="1"/>
        <v>-58.214208000000006</v>
      </c>
      <c r="S126">
        <v>-9000</v>
      </c>
      <c r="T126">
        <v>-44.780160000000002</v>
      </c>
    </row>
    <row r="127" spans="1:20" x14ac:dyDescent="0.3">
      <c r="A127">
        <v>-8500</v>
      </c>
      <c r="B127">
        <v>-68.356120000000004</v>
      </c>
      <c r="D127">
        <v>-8500</v>
      </c>
      <c r="E127">
        <v>-62.356229999999996</v>
      </c>
      <c r="G127">
        <v>-600</v>
      </c>
      <c r="H127">
        <v>-46.510429999999999</v>
      </c>
      <c r="J127">
        <v>-600</v>
      </c>
      <c r="K127">
        <v>-29.17013</v>
      </c>
      <c r="M127">
        <v>-8500</v>
      </c>
      <c r="N127">
        <v>-59.538359999999997</v>
      </c>
      <c r="P127">
        <v>-8500</v>
      </c>
      <c r="Q127">
        <f t="shared" si="1"/>
        <v>-58.017674</v>
      </c>
      <c r="S127">
        <v>-8500</v>
      </c>
      <c r="T127">
        <v>-44.628979999999999</v>
      </c>
    </row>
    <row r="128" spans="1:20" x14ac:dyDescent="0.3">
      <c r="A128">
        <v>-8000</v>
      </c>
      <c r="B128">
        <v>-68.045159999999996</v>
      </c>
      <c r="D128">
        <v>-8000</v>
      </c>
      <c r="E128">
        <v>-62.032220000000002</v>
      </c>
      <c r="G128">
        <v>-700</v>
      </c>
      <c r="H128">
        <v>-49.371560000000002</v>
      </c>
      <c r="J128">
        <v>-700</v>
      </c>
      <c r="K128">
        <v>-30.920020000000001</v>
      </c>
      <c r="M128">
        <v>-8000</v>
      </c>
      <c r="N128">
        <v>-59.356389999999998</v>
      </c>
      <c r="P128">
        <v>-8000</v>
      </c>
      <c r="Q128">
        <f t="shared" si="1"/>
        <v>-57.819904999999999</v>
      </c>
      <c r="S128">
        <v>-8000</v>
      </c>
      <c r="T128">
        <v>-44.476849999999999</v>
      </c>
    </row>
    <row r="129" spans="1:20" x14ac:dyDescent="0.3">
      <c r="A129">
        <v>-7500</v>
      </c>
      <c r="B129">
        <v>-67.600279999999998</v>
      </c>
      <c r="D129">
        <v>-7500</v>
      </c>
      <c r="E129">
        <v>-61.740929999999999</v>
      </c>
      <c r="G129">
        <v>-800</v>
      </c>
      <c r="H129">
        <v>-51.690130000000003</v>
      </c>
      <c r="J129">
        <v>-800</v>
      </c>
      <c r="K129">
        <v>-32.322429999999997</v>
      </c>
      <c r="M129">
        <v>-7500</v>
      </c>
      <c r="N129">
        <v>-59.136719999999997</v>
      </c>
      <c r="P129">
        <v>-7500</v>
      </c>
      <c r="Q129">
        <f t="shared" si="1"/>
        <v>-57.582550999999995</v>
      </c>
      <c r="S129">
        <v>-7500</v>
      </c>
      <c r="T129">
        <v>-44.294269999999997</v>
      </c>
    </row>
    <row r="130" spans="1:20" x14ac:dyDescent="0.3">
      <c r="A130">
        <v>-7000</v>
      </c>
      <c r="B130">
        <v>-67.232380000000006</v>
      </c>
      <c r="D130">
        <v>-7000</v>
      </c>
      <c r="E130">
        <v>-61.346440000000001</v>
      </c>
      <c r="G130">
        <v>-900</v>
      </c>
      <c r="H130">
        <v>-53.587620000000001</v>
      </c>
      <c r="J130">
        <v>-900</v>
      </c>
      <c r="K130">
        <v>-33.456949999999999</v>
      </c>
      <c r="M130">
        <v>-7000</v>
      </c>
      <c r="N130">
        <v>-58.913910000000001</v>
      </c>
      <c r="P130">
        <v>-7000</v>
      </c>
      <c r="Q130">
        <f t="shared" si="1"/>
        <v>-57.347407000000004</v>
      </c>
      <c r="S130">
        <v>-7000</v>
      </c>
      <c r="T130">
        <v>-44.113390000000003</v>
      </c>
    </row>
    <row r="131" spans="1:20" x14ac:dyDescent="0.3">
      <c r="A131">
        <v>-6500</v>
      </c>
      <c r="B131">
        <v>-66.696089999999998</v>
      </c>
      <c r="D131">
        <v>-6500</v>
      </c>
      <c r="E131">
        <v>-60.953969999999998</v>
      </c>
      <c r="G131">
        <v>-1000</v>
      </c>
      <c r="H131">
        <v>-55.18862</v>
      </c>
      <c r="J131">
        <v>-1000</v>
      </c>
      <c r="K131">
        <v>-34.406930000000003</v>
      </c>
      <c r="M131">
        <v>-6500</v>
      </c>
      <c r="N131">
        <v>-58.667789999999997</v>
      </c>
      <c r="P131">
        <v>-6500</v>
      </c>
      <c r="Q131">
        <f t="shared" ref="Q131:Q165" si="2">T131*1.3</f>
        <v>-57.092659000000005</v>
      </c>
      <c r="S131">
        <v>-6500</v>
      </c>
      <c r="T131">
        <v>-43.917430000000003</v>
      </c>
    </row>
    <row r="132" spans="1:20" x14ac:dyDescent="0.3">
      <c r="A132">
        <v>-6000</v>
      </c>
      <c r="B132">
        <v>-66.242450000000005</v>
      </c>
      <c r="D132">
        <v>-6000</v>
      </c>
      <c r="E132">
        <v>-60.525179999999999</v>
      </c>
      <c r="G132">
        <v>-1100</v>
      </c>
      <c r="H132">
        <v>-56.530209999999997</v>
      </c>
      <c r="J132">
        <v>-1100</v>
      </c>
      <c r="K132">
        <v>-35.211799999999997</v>
      </c>
      <c r="M132">
        <v>-6000</v>
      </c>
      <c r="N132">
        <v>-58.393189999999997</v>
      </c>
      <c r="P132">
        <v>-6000</v>
      </c>
      <c r="Q132">
        <f t="shared" si="2"/>
        <v>-56.793866999999999</v>
      </c>
      <c r="S132">
        <v>-6000</v>
      </c>
      <c r="T132">
        <v>-43.68759</v>
      </c>
    </row>
    <row r="133" spans="1:20" x14ac:dyDescent="0.3">
      <c r="A133">
        <v>-5500</v>
      </c>
      <c r="B133">
        <v>-65.610169999999997</v>
      </c>
      <c r="D133">
        <v>-5500</v>
      </c>
      <c r="E133">
        <v>-59.949460000000002</v>
      </c>
      <c r="G133">
        <v>-1200</v>
      </c>
      <c r="H133">
        <v>-57.674999999999997</v>
      </c>
      <c r="J133">
        <v>-1200</v>
      </c>
      <c r="K133">
        <v>-35.883809999999997</v>
      </c>
      <c r="M133">
        <v>-5500</v>
      </c>
      <c r="N133">
        <v>-58.064639999999997</v>
      </c>
      <c r="P133">
        <v>-5500</v>
      </c>
      <c r="Q133">
        <f t="shared" si="2"/>
        <v>-56.442594000000007</v>
      </c>
      <c r="S133">
        <v>-5500</v>
      </c>
      <c r="T133">
        <v>-43.417380000000001</v>
      </c>
    </row>
    <row r="134" spans="1:20" x14ac:dyDescent="0.3">
      <c r="A134">
        <v>-5000</v>
      </c>
      <c r="B134">
        <v>-65.011160000000004</v>
      </c>
      <c r="D134">
        <v>-5000</v>
      </c>
      <c r="E134">
        <v>-59.420769999999997</v>
      </c>
      <c r="G134">
        <v>-1300</v>
      </c>
      <c r="H134">
        <v>-58.72578</v>
      </c>
      <c r="J134">
        <v>-1300</v>
      </c>
      <c r="K134">
        <v>-36.485759999999999</v>
      </c>
      <c r="M134">
        <v>-5000</v>
      </c>
      <c r="N134">
        <v>-57.693249999999999</v>
      </c>
      <c r="P134">
        <v>-5000</v>
      </c>
      <c r="Q134">
        <f t="shared" si="2"/>
        <v>-56.029805000000003</v>
      </c>
      <c r="S134">
        <v>-5000</v>
      </c>
      <c r="T134">
        <v>-43.099850000000004</v>
      </c>
    </row>
    <row r="135" spans="1:20" x14ac:dyDescent="0.3">
      <c r="A135">
        <v>-4500</v>
      </c>
      <c r="B135">
        <v>-64.244690000000006</v>
      </c>
      <c r="D135">
        <v>-4500</v>
      </c>
      <c r="E135">
        <v>-58.70908</v>
      </c>
      <c r="G135">
        <v>-1400</v>
      </c>
      <c r="H135">
        <v>-59.54072</v>
      </c>
      <c r="J135">
        <v>-1400</v>
      </c>
      <c r="K135">
        <v>-37.022489999999998</v>
      </c>
      <c r="M135">
        <v>-4500</v>
      </c>
      <c r="N135">
        <v>-57.264969999999998</v>
      </c>
      <c r="P135">
        <v>-4500</v>
      </c>
      <c r="Q135">
        <f t="shared" si="2"/>
        <v>-55.564093000000007</v>
      </c>
      <c r="S135">
        <v>-4500</v>
      </c>
      <c r="T135">
        <v>-42.741610000000001</v>
      </c>
    </row>
    <row r="136" spans="1:20" x14ac:dyDescent="0.3">
      <c r="A136">
        <v>-4000</v>
      </c>
      <c r="B136">
        <v>-63.401940000000003</v>
      </c>
      <c r="D136">
        <v>-4000</v>
      </c>
      <c r="E136">
        <v>-57.988930000000003</v>
      </c>
      <c r="G136">
        <v>-1500</v>
      </c>
      <c r="H136">
        <v>-60.336260000000003</v>
      </c>
      <c r="J136">
        <v>-1500</v>
      </c>
      <c r="K136">
        <v>-37.496009999999998</v>
      </c>
      <c r="M136">
        <v>-4000</v>
      </c>
      <c r="N136">
        <v>-56.772759999999998</v>
      </c>
      <c r="P136">
        <v>-4000</v>
      </c>
      <c r="Q136">
        <f t="shared" si="2"/>
        <v>-55.003520000000002</v>
      </c>
      <c r="S136">
        <v>-4000</v>
      </c>
      <c r="T136">
        <v>-42.310400000000001</v>
      </c>
    </row>
    <row r="137" spans="1:20" x14ac:dyDescent="0.3">
      <c r="A137">
        <v>-3500</v>
      </c>
      <c r="B137">
        <v>-62.403440000000003</v>
      </c>
      <c r="D137">
        <v>-3500</v>
      </c>
      <c r="E137">
        <v>-57.076520000000002</v>
      </c>
      <c r="G137">
        <v>-1600</v>
      </c>
      <c r="H137">
        <v>-61.102800000000002</v>
      </c>
      <c r="J137">
        <v>-1600</v>
      </c>
      <c r="K137">
        <v>-37.921550000000003</v>
      </c>
      <c r="M137">
        <v>-3500</v>
      </c>
      <c r="N137">
        <v>-56.161810000000003</v>
      </c>
      <c r="P137">
        <v>-3500</v>
      </c>
      <c r="Q137">
        <f t="shared" si="2"/>
        <v>-54.313259000000002</v>
      </c>
      <c r="S137">
        <v>-3500</v>
      </c>
      <c r="T137">
        <v>-41.779429999999998</v>
      </c>
    </row>
    <row r="138" spans="1:20" x14ac:dyDescent="0.3">
      <c r="A138">
        <v>-3000</v>
      </c>
      <c r="B138">
        <v>-61.058759999999999</v>
      </c>
      <c r="D138">
        <v>-3000</v>
      </c>
      <c r="E138">
        <v>-55.923819999999999</v>
      </c>
      <c r="G138">
        <v>-1700</v>
      </c>
      <c r="H138">
        <v>-61.767270000000003</v>
      </c>
      <c r="J138">
        <v>-1700</v>
      </c>
      <c r="K138">
        <v>-38.314579999999999</v>
      </c>
      <c r="M138">
        <v>-3000</v>
      </c>
      <c r="N138">
        <v>-55.430370000000003</v>
      </c>
      <c r="P138">
        <v>-3000</v>
      </c>
      <c r="Q138">
        <f t="shared" si="2"/>
        <v>-53.464593000000001</v>
      </c>
      <c r="S138">
        <v>-3000</v>
      </c>
      <c r="T138">
        <v>-41.126609999999999</v>
      </c>
    </row>
    <row r="139" spans="1:20" x14ac:dyDescent="0.3">
      <c r="A139">
        <v>-2500</v>
      </c>
      <c r="B139">
        <v>-59.566470000000002</v>
      </c>
      <c r="D139">
        <v>-2500</v>
      </c>
      <c r="E139">
        <v>-54.58419</v>
      </c>
      <c r="G139">
        <v>-1800</v>
      </c>
      <c r="H139">
        <v>-62.34158</v>
      </c>
      <c r="J139">
        <v>-1800</v>
      </c>
      <c r="K139">
        <v>-38.665100000000002</v>
      </c>
      <c r="M139">
        <v>-2500</v>
      </c>
      <c r="N139">
        <v>-54.506259999999997</v>
      </c>
      <c r="P139">
        <v>-2500</v>
      </c>
      <c r="Q139">
        <f t="shared" si="2"/>
        <v>-52.348348000000001</v>
      </c>
      <c r="S139">
        <v>-2500</v>
      </c>
      <c r="T139">
        <v>-40.267960000000002</v>
      </c>
    </row>
    <row r="140" spans="1:20" x14ac:dyDescent="0.3">
      <c r="A140">
        <v>-2000</v>
      </c>
      <c r="B140">
        <v>-57.410299999999999</v>
      </c>
      <c r="D140">
        <v>-2000</v>
      </c>
      <c r="E140">
        <v>-52.69314</v>
      </c>
      <c r="G140">
        <v>-1900</v>
      </c>
      <c r="H140">
        <v>-62.917459999999998</v>
      </c>
      <c r="J140">
        <v>-1900</v>
      </c>
      <c r="K140">
        <v>-38.943109999999997</v>
      </c>
      <c r="M140">
        <v>-2000</v>
      </c>
      <c r="N140">
        <v>-53.220950000000002</v>
      </c>
      <c r="P140">
        <v>-2000</v>
      </c>
      <c r="Q140">
        <f t="shared" si="2"/>
        <v>-50.806677999999998</v>
      </c>
      <c r="S140">
        <v>-2000</v>
      </c>
      <c r="T140">
        <v>-39.082059999999998</v>
      </c>
    </row>
    <row r="141" spans="1:20" x14ac:dyDescent="0.3">
      <c r="A141">
        <v>-1900</v>
      </c>
      <c r="B141">
        <v>-56.922669999999997</v>
      </c>
      <c r="D141">
        <v>-1900</v>
      </c>
      <c r="E141">
        <v>-52.148099999999999</v>
      </c>
      <c r="G141">
        <v>-2000</v>
      </c>
      <c r="H141">
        <v>-63.292990000000003</v>
      </c>
      <c r="J141">
        <v>-2000</v>
      </c>
      <c r="K141">
        <v>-39.261780000000002</v>
      </c>
      <c r="M141">
        <v>-1900</v>
      </c>
      <c r="N141">
        <v>-52.905149999999999</v>
      </c>
      <c r="P141">
        <v>-1900</v>
      </c>
      <c r="Q141">
        <f t="shared" si="2"/>
        <v>-50.403625999999996</v>
      </c>
      <c r="S141">
        <v>-1900</v>
      </c>
      <c r="T141">
        <v>-38.772019999999998</v>
      </c>
    </row>
    <row r="142" spans="1:20" x14ac:dyDescent="0.3">
      <c r="A142">
        <v>-1800</v>
      </c>
      <c r="B142">
        <v>-56.348289999999999</v>
      </c>
      <c r="D142">
        <v>-1800</v>
      </c>
      <c r="E142">
        <v>-51.688130000000001</v>
      </c>
      <c r="G142">
        <v>-2500</v>
      </c>
      <c r="H142">
        <v>-65.365290000000002</v>
      </c>
      <c r="J142">
        <v>-2500</v>
      </c>
      <c r="K142">
        <v>-40.39564</v>
      </c>
      <c r="M142">
        <v>-1800</v>
      </c>
      <c r="N142">
        <v>-52.564439999999998</v>
      </c>
      <c r="P142">
        <v>-1800</v>
      </c>
      <c r="Q142">
        <f t="shared" si="2"/>
        <v>-49.979501000000006</v>
      </c>
      <c r="S142">
        <v>-1800</v>
      </c>
      <c r="T142">
        <v>-38.445770000000003</v>
      </c>
    </row>
    <row r="143" spans="1:20" x14ac:dyDescent="0.3">
      <c r="A143">
        <v>-1700</v>
      </c>
      <c r="B143">
        <v>-55.688659999999999</v>
      </c>
      <c r="D143">
        <v>-1700</v>
      </c>
      <c r="E143">
        <v>-51.171219999999998</v>
      </c>
      <c r="G143">
        <v>-3000</v>
      </c>
      <c r="H143">
        <v>-66.93535</v>
      </c>
      <c r="J143">
        <v>-3000</v>
      </c>
      <c r="K143">
        <v>-41.259270000000001</v>
      </c>
      <c r="M143">
        <v>-1700</v>
      </c>
      <c r="N143">
        <v>-52.193390000000001</v>
      </c>
      <c r="P143">
        <v>-1700</v>
      </c>
      <c r="Q143">
        <f t="shared" si="2"/>
        <v>-49.518014000000008</v>
      </c>
      <c r="S143">
        <v>-1700</v>
      </c>
      <c r="T143">
        <v>-38.090780000000002</v>
      </c>
    </row>
    <row r="144" spans="1:20" x14ac:dyDescent="0.3">
      <c r="A144">
        <v>-1600</v>
      </c>
      <c r="B144">
        <v>-55.040939999999999</v>
      </c>
      <c r="D144">
        <v>-1600</v>
      </c>
      <c r="E144">
        <v>-50.579329999999999</v>
      </c>
      <c r="G144">
        <v>-3500</v>
      </c>
      <c r="H144">
        <v>-68.105059999999995</v>
      </c>
      <c r="J144">
        <v>-3500</v>
      </c>
      <c r="K144">
        <v>-41.90457</v>
      </c>
      <c r="M144">
        <v>-1600</v>
      </c>
      <c r="N144">
        <v>-51.772500000000001</v>
      </c>
      <c r="P144">
        <v>-1600</v>
      </c>
      <c r="Q144">
        <f t="shared" si="2"/>
        <v>-48.992099000000003</v>
      </c>
      <c r="S144">
        <v>-1600</v>
      </c>
      <c r="T144">
        <v>-37.686230000000002</v>
      </c>
    </row>
    <row r="145" spans="1:20" x14ac:dyDescent="0.3">
      <c r="A145">
        <v>-1500</v>
      </c>
      <c r="B145">
        <v>-54.276429999999998</v>
      </c>
      <c r="D145">
        <v>-1500</v>
      </c>
      <c r="E145">
        <v>-49.884900000000002</v>
      </c>
      <c r="G145">
        <v>-4000</v>
      </c>
      <c r="H145">
        <v>-69.013009999999994</v>
      </c>
      <c r="J145">
        <v>-4000</v>
      </c>
      <c r="K145">
        <v>-42.394179999999999</v>
      </c>
      <c r="M145">
        <v>-1500</v>
      </c>
      <c r="N145">
        <v>-51.303910000000002</v>
      </c>
      <c r="P145">
        <v>-1500</v>
      </c>
      <c r="Q145">
        <f t="shared" si="2"/>
        <v>-48.425260000000002</v>
      </c>
      <c r="S145">
        <v>-1500</v>
      </c>
      <c r="T145">
        <v>-37.2502</v>
      </c>
    </row>
    <row r="146" spans="1:20" x14ac:dyDescent="0.3">
      <c r="A146">
        <v>-1400</v>
      </c>
      <c r="B146">
        <v>-53.537759999999999</v>
      </c>
      <c r="D146">
        <v>-1400</v>
      </c>
      <c r="E146">
        <v>-49.212000000000003</v>
      </c>
      <c r="G146">
        <v>-4500</v>
      </c>
      <c r="H146">
        <v>-69.773570000000007</v>
      </c>
      <c r="J146">
        <v>-4500</v>
      </c>
      <c r="K146">
        <v>-42.887569999999997</v>
      </c>
      <c r="M146">
        <v>-1400</v>
      </c>
      <c r="N146">
        <v>-50.814520000000002</v>
      </c>
      <c r="P146">
        <v>-1400</v>
      </c>
      <c r="Q146">
        <f t="shared" si="2"/>
        <v>-47.790496000000005</v>
      </c>
      <c r="S146">
        <v>-1400</v>
      </c>
      <c r="T146">
        <v>-36.761920000000003</v>
      </c>
    </row>
    <row r="147" spans="1:20" x14ac:dyDescent="0.3">
      <c r="A147">
        <v>-1300</v>
      </c>
      <c r="B147">
        <v>-52.657969999999999</v>
      </c>
      <c r="D147">
        <v>-1300</v>
      </c>
      <c r="E147">
        <v>-48.41001</v>
      </c>
      <c r="G147">
        <v>-5000</v>
      </c>
      <c r="H147">
        <v>-70.441019999999995</v>
      </c>
      <c r="J147">
        <v>-5000</v>
      </c>
      <c r="K147">
        <v>-43.22925</v>
      </c>
      <c r="M147">
        <v>-1300</v>
      </c>
      <c r="N147">
        <v>-50.269039999999997</v>
      </c>
      <c r="P147">
        <v>-1300</v>
      </c>
      <c r="Q147">
        <f t="shared" si="2"/>
        <v>-47.091772000000006</v>
      </c>
      <c r="S147">
        <v>-1300</v>
      </c>
      <c r="T147">
        <v>-36.224440000000001</v>
      </c>
    </row>
    <row r="148" spans="1:20" x14ac:dyDescent="0.3">
      <c r="A148">
        <v>-1200</v>
      </c>
      <c r="B148">
        <v>-51.677790000000002</v>
      </c>
      <c r="D148">
        <v>-1200</v>
      </c>
      <c r="E148">
        <v>-47.536459999999998</v>
      </c>
      <c r="G148">
        <v>-5500</v>
      </c>
      <c r="H148">
        <v>-71.064350000000005</v>
      </c>
      <c r="J148">
        <v>-5500</v>
      </c>
      <c r="K148">
        <v>-43.526620000000001</v>
      </c>
      <c r="M148">
        <v>-1200</v>
      </c>
      <c r="N148">
        <v>-49.638179999999998</v>
      </c>
      <c r="P148">
        <v>-1200</v>
      </c>
      <c r="Q148">
        <f t="shared" si="2"/>
        <v>-46.293194999999997</v>
      </c>
      <c r="S148">
        <v>-1200</v>
      </c>
      <c r="T148">
        <v>-35.610149999999997</v>
      </c>
    </row>
    <row r="149" spans="1:20" x14ac:dyDescent="0.3">
      <c r="A149">
        <v>-1100</v>
      </c>
      <c r="B149">
        <v>-50.563070000000003</v>
      </c>
      <c r="D149">
        <v>-1100</v>
      </c>
      <c r="E149">
        <v>-46.539009999999998</v>
      </c>
      <c r="G149">
        <v>-6000</v>
      </c>
      <c r="H149">
        <v>-71.500010000000003</v>
      </c>
      <c r="J149">
        <v>-6000</v>
      </c>
      <c r="K149">
        <v>-43.800400000000003</v>
      </c>
      <c r="M149">
        <v>-1100</v>
      </c>
      <c r="N149">
        <v>-48.914760000000001</v>
      </c>
      <c r="P149">
        <v>-1100</v>
      </c>
      <c r="Q149">
        <f t="shared" si="2"/>
        <v>-45.359808000000001</v>
      </c>
      <c r="S149">
        <v>-1100</v>
      </c>
      <c r="T149">
        <v>-34.892159999999997</v>
      </c>
    </row>
    <row r="150" spans="1:20" x14ac:dyDescent="0.3">
      <c r="A150">
        <v>-1000</v>
      </c>
      <c r="B150">
        <v>-49.331890000000001</v>
      </c>
      <c r="D150">
        <v>-1000</v>
      </c>
      <c r="E150">
        <v>-45.405000000000001</v>
      </c>
      <c r="G150">
        <v>-6500</v>
      </c>
      <c r="H150">
        <v>-72.025009999999995</v>
      </c>
      <c r="J150">
        <v>-6500</v>
      </c>
      <c r="K150">
        <v>-44.022060000000003</v>
      </c>
      <c r="M150">
        <v>-1000</v>
      </c>
      <c r="N150">
        <v>-48.0747</v>
      </c>
      <c r="P150">
        <v>-1000</v>
      </c>
      <c r="Q150">
        <f t="shared" si="2"/>
        <v>-44.293847</v>
      </c>
      <c r="S150">
        <v>-1000</v>
      </c>
      <c r="T150">
        <v>-34.072189999999999</v>
      </c>
    </row>
    <row r="151" spans="1:20" x14ac:dyDescent="0.3">
      <c r="A151">
        <v>-900</v>
      </c>
      <c r="B151">
        <v>-47.878779999999999</v>
      </c>
      <c r="D151">
        <v>-900</v>
      </c>
      <c r="E151">
        <v>-44.170439999999999</v>
      </c>
      <c r="G151">
        <v>-7000</v>
      </c>
      <c r="H151">
        <v>-72.477149999999995</v>
      </c>
      <c r="J151">
        <v>-7000</v>
      </c>
      <c r="K151">
        <v>-44.217280000000002</v>
      </c>
      <c r="M151">
        <v>-900</v>
      </c>
      <c r="N151">
        <v>-47.088909999999998</v>
      </c>
      <c r="P151">
        <v>-900</v>
      </c>
      <c r="Q151">
        <f t="shared" si="2"/>
        <v>-43.070443000000004</v>
      </c>
      <c r="S151">
        <v>-900</v>
      </c>
      <c r="T151">
        <v>-33.13111</v>
      </c>
    </row>
    <row r="152" spans="1:20" x14ac:dyDescent="0.3">
      <c r="A152">
        <v>-800</v>
      </c>
      <c r="B152">
        <v>-46.177720000000001</v>
      </c>
      <c r="D152">
        <v>-800</v>
      </c>
      <c r="E152">
        <v>-42.685479999999998</v>
      </c>
      <c r="G152">
        <v>-7500</v>
      </c>
      <c r="H152">
        <v>-72.886859999999999</v>
      </c>
      <c r="J152">
        <v>-7500</v>
      </c>
      <c r="K152">
        <v>-44.411859999999997</v>
      </c>
      <c r="M152">
        <v>-800</v>
      </c>
      <c r="N152">
        <v>-45.921509999999998</v>
      </c>
      <c r="P152">
        <v>-800</v>
      </c>
      <c r="Q152">
        <f t="shared" si="2"/>
        <v>-41.595671000000003</v>
      </c>
      <c r="S152">
        <v>-800</v>
      </c>
      <c r="T152">
        <v>-31.996670000000002</v>
      </c>
    </row>
    <row r="153" spans="1:20" x14ac:dyDescent="0.3">
      <c r="A153">
        <v>-700</v>
      </c>
      <c r="B153">
        <v>-44.182670000000002</v>
      </c>
      <c r="D153">
        <v>-700</v>
      </c>
      <c r="E153">
        <v>-40.843519999999998</v>
      </c>
      <c r="G153">
        <v>-8000</v>
      </c>
      <c r="H153">
        <v>-73.237840000000006</v>
      </c>
      <c r="J153">
        <v>-8000</v>
      </c>
      <c r="K153">
        <v>-44.56814</v>
      </c>
      <c r="M153">
        <v>-700</v>
      </c>
      <c r="N153">
        <v>-44.483550000000001</v>
      </c>
      <c r="P153">
        <v>-700</v>
      </c>
      <c r="Q153">
        <f t="shared" si="2"/>
        <v>-39.847197000000001</v>
      </c>
      <c r="S153">
        <v>-700</v>
      </c>
      <c r="T153">
        <v>-30.651689999999999</v>
      </c>
    </row>
    <row r="154" spans="1:20" x14ac:dyDescent="0.3">
      <c r="A154">
        <v>-600</v>
      </c>
      <c r="B154">
        <v>-41.800199999999997</v>
      </c>
      <c r="D154">
        <v>-600</v>
      </c>
      <c r="E154">
        <v>-38.730559999999997</v>
      </c>
      <c r="G154">
        <v>-8500</v>
      </c>
      <c r="H154">
        <v>-73.564369999999997</v>
      </c>
      <c r="J154">
        <v>-8500</v>
      </c>
      <c r="K154">
        <v>-44.709760000000003</v>
      </c>
      <c r="M154">
        <v>-600</v>
      </c>
      <c r="N154">
        <v>-42.788879999999999</v>
      </c>
      <c r="P154">
        <v>-600</v>
      </c>
      <c r="Q154">
        <f t="shared" si="2"/>
        <v>-37.746787000000005</v>
      </c>
      <c r="S154">
        <v>-600</v>
      </c>
      <c r="T154">
        <v>-29.035990000000002</v>
      </c>
    </row>
    <row r="155" spans="1:20" x14ac:dyDescent="0.3">
      <c r="A155">
        <v>-500</v>
      </c>
      <c r="B155">
        <v>-38.878920000000001</v>
      </c>
      <c r="D155">
        <v>-500</v>
      </c>
      <c r="E155">
        <v>-36.041249999999998</v>
      </c>
      <c r="G155">
        <v>-9000</v>
      </c>
      <c r="H155">
        <v>-73.851650000000006</v>
      </c>
      <c r="J155">
        <v>-9000</v>
      </c>
      <c r="K155">
        <v>-44.84845</v>
      </c>
      <c r="M155">
        <v>-500</v>
      </c>
      <c r="N155">
        <v>-40.567520000000002</v>
      </c>
      <c r="P155">
        <v>-500</v>
      </c>
      <c r="Q155">
        <f t="shared" si="2"/>
        <v>-35.189388000000001</v>
      </c>
      <c r="S155">
        <v>-500</v>
      </c>
      <c r="T155">
        <v>-27.068760000000001</v>
      </c>
    </row>
    <row r="156" spans="1:20" x14ac:dyDescent="0.3">
      <c r="A156">
        <v>-450</v>
      </c>
      <c r="B156">
        <v>-37.133040000000001</v>
      </c>
      <c r="D156">
        <v>-450</v>
      </c>
      <c r="E156">
        <v>-34.447839999999999</v>
      </c>
      <c r="G156">
        <v>-9500</v>
      </c>
      <c r="H156">
        <v>-74.133080000000007</v>
      </c>
      <c r="J156">
        <v>-9500</v>
      </c>
      <c r="K156">
        <v>-44.972020000000001</v>
      </c>
      <c r="M156">
        <v>-450</v>
      </c>
      <c r="N156">
        <v>-39.143729999999998</v>
      </c>
      <c r="P156">
        <v>-450</v>
      </c>
      <c r="Q156">
        <f t="shared" si="2"/>
        <v>-33.689357000000001</v>
      </c>
      <c r="S156">
        <v>-450</v>
      </c>
      <c r="T156">
        <v>-25.91489</v>
      </c>
    </row>
    <row r="157" spans="1:20" x14ac:dyDescent="0.3">
      <c r="A157">
        <v>-400</v>
      </c>
      <c r="B157">
        <v>-35.170279999999998</v>
      </c>
      <c r="D157">
        <v>-400</v>
      </c>
      <c r="E157">
        <v>-32.653619999999997</v>
      </c>
      <c r="G157">
        <v>-10000</v>
      </c>
      <c r="H157">
        <v>-74.351600000000005</v>
      </c>
      <c r="J157">
        <v>-10000</v>
      </c>
      <c r="K157">
        <v>-45.079599999999999</v>
      </c>
      <c r="M157">
        <v>-400</v>
      </c>
      <c r="N157">
        <v>-37.548310000000001</v>
      </c>
      <c r="P157">
        <v>-400</v>
      </c>
      <c r="Q157">
        <f t="shared" si="2"/>
        <v>-32.013800000000003</v>
      </c>
      <c r="S157">
        <v>-400</v>
      </c>
      <c r="T157">
        <v>-24.626000000000001</v>
      </c>
    </row>
    <row r="158" spans="1:20" x14ac:dyDescent="0.3">
      <c r="A158">
        <v>-350</v>
      </c>
      <c r="B158">
        <v>-32.880490000000002</v>
      </c>
      <c r="D158">
        <v>-350</v>
      </c>
      <c r="E158">
        <v>-30.550560000000001</v>
      </c>
      <c r="G158">
        <v>-10500</v>
      </c>
      <c r="H158">
        <v>-74.56174</v>
      </c>
      <c r="J158">
        <v>-10500</v>
      </c>
      <c r="K158">
        <v>-45.165030000000002</v>
      </c>
      <c r="M158">
        <v>-350</v>
      </c>
      <c r="N158">
        <v>-36.101759999999999</v>
      </c>
      <c r="P158">
        <v>-350</v>
      </c>
      <c r="Q158">
        <f t="shared" si="2"/>
        <v>-30.151667</v>
      </c>
      <c r="S158">
        <v>-350</v>
      </c>
      <c r="T158">
        <v>-23.19359</v>
      </c>
    </row>
    <row r="159" spans="1:20" x14ac:dyDescent="0.3">
      <c r="A159">
        <v>-300</v>
      </c>
      <c r="B159">
        <v>-30.335000000000001</v>
      </c>
      <c r="D159">
        <v>-300</v>
      </c>
      <c r="E159">
        <v>-28.21698</v>
      </c>
      <c r="G159">
        <v>-11000</v>
      </c>
      <c r="H159">
        <v>-74.801310000000001</v>
      </c>
      <c r="J159">
        <v>-11000</v>
      </c>
      <c r="K159">
        <v>-45.251649999999998</v>
      </c>
      <c r="M159">
        <v>-300</v>
      </c>
      <c r="N159">
        <v>-33.868479999999998</v>
      </c>
      <c r="P159">
        <v>-300</v>
      </c>
      <c r="Q159">
        <f t="shared" si="2"/>
        <v>-28.029261000000002</v>
      </c>
      <c r="S159">
        <v>-300</v>
      </c>
      <c r="T159">
        <v>-21.560970000000001</v>
      </c>
    </row>
    <row r="160" spans="1:20" x14ac:dyDescent="0.3">
      <c r="A160">
        <v>-250</v>
      </c>
      <c r="B160">
        <v>-27.36553</v>
      </c>
      <c r="D160">
        <v>-250</v>
      </c>
      <c r="E160">
        <v>-25.461480000000002</v>
      </c>
      <c r="G160">
        <v>-11500</v>
      </c>
      <c r="H160">
        <v>-74.977069999999998</v>
      </c>
      <c r="J160">
        <v>-11500</v>
      </c>
      <c r="K160">
        <v>-45.341709999999999</v>
      </c>
      <c r="M160">
        <v>-250</v>
      </c>
      <c r="N160">
        <v>-31.263349999999999</v>
      </c>
      <c r="P160">
        <v>-250</v>
      </c>
      <c r="Q160">
        <f t="shared" si="2"/>
        <v>-25.708240999999997</v>
      </c>
      <c r="S160">
        <v>-250</v>
      </c>
      <c r="T160">
        <v>-19.775569999999998</v>
      </c>
    </row>
    <row r="161" spans="1:20" x14ac:dyDescent="0.3">
      <c r="A161">
        <v>-200</v>
      </c>
      <c r="B161">
        <v>-23.8322</v>
      </c>
      <c r="D161">
        <v>-200</v>
      </c>
      <c r="E161">
        <v>-22.276869999999999</v>
      </c>
      <c r="G161">
        <v>-12000</v>
      </c>
      <c r="H161">
        <v>-75.138729999999995</v>
      </c>
      <c r="J161">
        <v>-12000</v>
      </c>
      <c r="K161">
        <v>-45.492730000000002</v>
      </c>
      <c r="M161">
        <v>-200</v>
      </c>
      <c r="N161">
        <v>-28.383949999999999</v>
      </c>
      <c r="P161">
        <v>-200</v>
      </c>
      <c r="Q161">
        <f t="shared" si="2"/>
        <v>-23.025977000000001</v>
      </c>
      <c r="S161">
        <v>-200</v>
      </c>
      <c r="T161">
        <v>-17.712289999999999</v>
      </c>
    </row>
    <row r="162" spans="1:20" x14ac:dyDescent="0.3">
      <c r="A162">
        <v>-150</v>
      </c>
      <c r="B162">
        <v>-19.794899999999998</v>
      </c>
      <c r="D162">
        <v>-150</v>
      </c>
      <c r="E162">
        <v>-18.639600000000002</v>
      </c>
      <c r="G162">
        <v>-12500</v>
      </c>
      <c r="H162">
        <v>-75.286810000000003</v>
      </c>
      <c r="J162">
        <v>-12500</v>
      </c>
      <c r="K162">
        <v>-45.582279999999997</v>
      </c>
      <c r="M162">
        <v>-150</v>
      </c>
      <c r="N162">
        <v>-24.695460000000001</v>
      </c>
      <c r="P162">
        <v>-150</v>
      </c>
      <c r="Q162">
        <f t="shared" si="2"/>
        <v>-19.994221</v>
      </c>
      <c r="S162">
        <v>-150</v>
      </c>
      <c r="T162">
        <v>-15.38017</v>
      </c>
    </row>
    <row r="163" spans="1:20" x14ac:dyDescent="0.3">
      <c r="A163">
        <v>-100</v>
      </c>
      <c r="B163">
        <v>-14.93516</v>
      </c>
      <c r="D163">
        <v>-100</v>
      </c>
      <c r="E163">
        <v>-14.308719999999999</v>
      </c>
      <c r="G163">
        <v>-13000</v>
      </c>
      <c r="H163">
        <v>-75.518919999999994</v>
      </c>
      <c r="J163">
        <v>-13000</v>
      </c>
      <c r="K163">
        <v>-45.742100000000001</v>
      </c>
      <c r="M163">
        <v>-100</v>
      </c>
      <c r="N163">
        <v>-19.04373</v>
      </c>
      <c r="P163">
        <v>-100</v>
      </c>
      <c r="Q163">
        <f t="shared" si="2"/>
        <v>-16.528148000000002</v>
      </c>
      <c r="S163">
        <v>-100</v>
      </c>
      <c r="T163">
        <v>-12.71396</v>
      </c>
    </row>
    <row r="164" spans="1:20" x14ac:dyDescent="0.3">
      <c r="A164">
        <v>-50</v>
      </c>
      <c r="B164">
        <v>-9.3199699999999996</v>
      </c>
      <c r="D164">
        <v>-50</v>
      </c>
      <c r="E164">
        <v>-9.3653600000000008</v>
      </c>
      <c r="G164">
        <v>-13500</v>
      </c>
      <c r="H164">
        <v>-75.713620000000006</v>
      </c>
      <c r="J164">
        <v>-13500</v>
      </c>
      <c r="K164">
        <v>-45.870579999999997</v>
      </c>
      <c r="M164">
        <v>-50</v>
      </c>
      <c r="N164">
        <v>-11.62646</v>
      </c>
      <c r="P164">
        <v>-50</v>
      </c>
      <c r="Q164">
        <f t="shared" si="2"/>
        <v>-12.540476000000002</v>
      </c>
      <c r="S164">
        <v>-50</v>
      </c>
      <c r="T164">
        <v>-9.6465200000000006</v>
      </c>
    </row>
    <row r="165" spans="1:20" x14ac:dyDescent="0.3">
      <c r="A165">
        <v>0</v>
      </c>
      <c r="B165">
        <v>-3.0624600000000002</v>
      </c>
      <c r="D165">
        <v>0</v>
      </c>
      <c r="E165">
        <v>-3.9217499999999998</v>
      </c>
      <c r="G165">
        <v>-14000</v>
      </c>
      <c r="H165">
        <v>-75.626180000000005</v>
      </c>
      <c r="J165">
        <v>-14000</v>
      </c>
      <c r="K165">
        <v>-45.858040000000003</v>
      </c>
      <c r="M165">
        <v>0</v>
      </c>
      <c r="N165">
        <v>-1.1880900000000001</v>
      </c>
      <c r="P165">
        <v>0</v>
      </c>
      <c r="Q165">
        <f t="shared" si="2"/>
        <v>-8.0212079999999997</v>
      </c>
      <c r="S165">
        <v>0</v>
      </c>
      <c r="T165">
        <v>-6.1701600000000001</v>
      </c>
    </row>
    <row r="166" spans="1:20" x14ac:dyDescent="0.3">
      <c r="G166">
        <v>-14500</v>
      </c>
      <c r="H166">
        <v>-75.825109999999995</v>
      </c>
      <c r="J166">
        <v>-14500</v>
      </c>
      <c r="K166">
        <v>-45.976210000000002</v>
      </c>
    </row>
    <row r="167" spans="1:20" x14ac:dyDescent="0.3">
      <c r="G167">
        <v>-15000</v>
      </c>
      <c r="H167">
        <v>-76.024050000000003</v>
      </c>
      <c r="J167">
        <v>-15000</v>
      </c>
      <c r="K167">
        <v>-46.094369999999998</v>
      </c>
    </row>
    <row r="168" spans="1:20" x14ac:dyDescent="0.3">
      <c r="G168">
        <v>-14500</v>
      </c>
      <c r="H168">
        <v>-75.737480000000005</v>
      </c>
      <c r="J168">
        <v>-14500</v>
      </c>
      <c r="K168">
        <v>-45.942039999999999</v>
      </c>
    </row>
    <row r="169" spans="1:20" x14ac:dyDescent="0.3">
      <c r="G169">
        <v>-14000</v>
      </c>
      <c r="H169">
        <v>-75.616420000000005</v>
      </c>
      <c r="J169">
        <v>-14000</v>
      </c>
      <c r="K169">
        <v>-45.896279999999997</v>
      </c>
    </row>
    <row r="170" spans="1:20" x14ac:dyDescent="0.3">
      <c r="G170">
        <v>-13500</v>
      </c>
      <c r="H170">
        <v>-75.915970000000002</v>
      </c>
      <c r="J170">
        <v>-13500</v>
      </c>
      <c r="K170">
        <v>-46.06561</v>
      </c>
    </row>
    <row r="171" spans="1:20" x14ac:dyDescent="0.3">
      <c r="G171">
        <v>-13000</v>
      </c>
      <c r="H171">
        <v>-75.957390000000004</v>
      </c>
      <c r="J171">
        <v>-13000</v>
      </c>
      <c r="K171">
        <v>-46.09451</v>
      </c>
    </row>
    <row r="172" spans="1:20" x14ac:dyDescent="0.3">
      <c r="G172">
        <v>-12500</v>
      </c>
      <c r="H172">
        <v>-75.600070000000002</v>
      </c>
      <c r="J172">
        <v>-12500</v>
      </c>
      <c r="K172">
        <v>-45.91348</v>
      </c>
    </row>
    <row r="173" spans="1:20" x14ac:dyDescent="0.3">
      <c r="G173">
        <v>-12000</v>
      </c>
      <c r="H173">
        <v>-75.596010000000007</v>
      </c>
      <c r="J173">
        <v>-12000</v>
      </c>
      <c r="K173">
        <v>-45.892749999999999</v>
      </c>
    </row>
    <row r="174" spans="1:20" x14ac:dyDescent="0.3">
      <c r="G174">
        <v>-11500</v>
      </c>
      <c r="H174">
        <v>-75.548770000000005</v>
      </c>
      <c r="J174">
        <v>-11500</v>
      </c>
      <c r="K174">
        <v>-45.843499999999999</v>
      </c>
    </row>
    <row r="175" spans="1:20" x14ac:dyDescent="0.3">
      <c r="G175">
        <v>-11000</v>
      </c>
      <c r="H175">
        <v>-75.372489999999999</v>
      </c>
      <c r="J175">
        <v>-11000</v>
      </c>
      <c r="K175">
        <v>-45.792999999999999</v>
      </c>
    </row>
    <row r="176" spans="1:20" x14ac:dyDescent="0.3">
      <c r="G176">
        <v>-10500</v>
      </c>
      <c r="H176">
        <v>-75.225840000000005</v>
      </c>
      <c r="J176">
        <v>-10500</v>
      </c>
      <c r="K176">
        <v>-45.728160000000003</v>
      </c>
    </row>
    <row r="177" spans="7:11" x14ac:dyDescent="0.3">
      <c r="G177">
        <v>-10000</v>
      </c>
      <c r="H177">
        <v>-75.062929999999994</v>
      </c>
      <c r="J177">
        <v>-10000</v>
      </c>
      <c r="K177">
        <v>-45.656440000000003</v>
      </c>
    </row>
    <row r="178" spans="7:11" x14ac:dyDescent="0.3">
      <c r="G178">
        <v>-9500</v>
      </c>
      <c r="H178">
        <v>-74.867469999999997</v>
      </c>
      <c r="J178">
        <v>-9500</v>
      </c>
      <c r="K178">
        <v>-45.539659999999998</v>
      </c>
    </row>
    <row r="179" spans="7:11" x14ac:dyDescent="0.3">
      <c r="G179">
        <v>-9000</v>
      </c>
      <c r="H179">
        <v>-74.65043</v>
      </c>
      <c r="J179">
        <v>-9000</v>
      </c>
      <c r="K179">
        <v>-45.498510000000003</v>
      </c>
    </row>
    <row r="180" spans="7:11" x14ac:dyDescent="0.3">
      <c r="G180">
        <v>-8500</v>
      </c>
      <c r="H180">
        <v>-74.362160000000003</v>
      </c>
      <c r="J180">
        <v>-8500</v>
      </c>
      <c r="K180">
        <v>-45.371560000000002</v>
      </c>
    </row>
    <row r="181" spans="7:11" x14ac:dyDescent="0.3">
      <c r="G181">
        <v>-8000</v>
      </c>
      <c r="H181">
        <v>-74.057460000000006</v>
      </c>
      <c r="J181">
        <v>-8000</v>
      </c>
      <c r="K181">
        <v>-45.235030000000002</v>
      </c>
    </row>
    <row r="182" spans="7:11" x14ac:dyDescent="0.3">
      <c r="G182">
        <v>-7500</v>
      </c>
      <c r="H182">
        <v>-73.546589999999995</v>
      </c>
      <c r="J182">
        <v>-7500</v>
      </c>
      <c r="K182">
        <v>-45.052579999999999</v>
      </c>
    </row>
    <row r="183" spans="7:11" x14ac:dyDescent="0.3">
      <c r="G183">
        <v>-7000</v>
      </c>
      <c r="H183">
        <v>-73.342420000000004</v>
      </c>
      <c r="J183">
        <v>-7000</v>
      </c>
      <c r="K183">
        <v>-44.937649999999998</v>
      </c>
    </row>
    <row r="184" spans="7:11" x14ac:dyDescent="0.3">
      <c r="G184">
        <v>-6500</v>
      </c>
      <c r="H184">
        <v>-72.743219999999994</v>
      </c>
      <c r="J184">
        <v>-6500</v>
      </c>
      <c r="K184">
        <v>-44.760449999999999</v>
      </c>
    </row>
    <row r="185" spans="7:11" x14ac:dyDescent="0.3">
      <c r="G185">
        <v>-6000</v>
      </c>
      <c r="H185">
        <v>-72.520380000000003</v>
      </c>
      <c r="J185">
        <v>-6000</v>
      </c>
      <c r="K185">
        <v>-44.556930000000001</v>
      </c>
    </row>
    <row r="186" spans="7:11" x14ac:dyDescent="0.3">
      <c r="G186">
        <v>-5500</v>
      </c>
      <c r="H186">
        <v>-72.024289999999993</v>
      </c>
      <c r="J186">
        <v>-5500</v>
      </c>
      <c r="K186">
        <v>-44.254669999999997</v>
      </c>
    </row>
    <row r="187" spans="7:11" x14ac:dyDescent="0.3">
      <c r="G187">
        <v>-5000</v>
      </c>
      <c r="H187">
        <v>-71.389020000000002</v>
      </c>
      <c r="J187">
        <v>-5000</v>
      </c>
      <c r="K187">
        <v>-43.951610000000002</v>
      </c>
    </row>
    <row r="188" spans="7:11" x14ac:dyDescent="0.3">
      <c r="G188">
        <v>-4500</v>
      </c>
      <c r="H188">
        <v>-70.795410000000004</v>
      </c>
      <c r="J188">
        <v>-4500</v>
      </c>
      <c r="K188">
        <v>-43.608449999999998</v>
      </c>
    </row>
    <row r="189" spans="7:11" x14ac:dyDescent="0.3">
      <c r="G189">
        <v>-4000</v>
      </c>
      <c r="H189">
        <v>-69.994619999999998</v>
      </c>
      <c r="J189">
        <v>-4000</v>
      </c>
      <c r="K189">
        <v>-43.171799999999998</v>
      </c>
    </row>
    <row r="190" spans="7:11" x14ac:dyDescent="0.3">
      <c r="G190">
        <v>-3500</v>
      </c>
      <c r="H190">
        <v>-68.970690000000005</v>
      </c>
      <c r="J190">
        <v>-3500</v>
      </c>
      <c r="K190">
        <v>-42.64911</v>
      </c>
    </row>
    <row r="191" spans="7:11" x14ac:dyDescent="0.3">
      <c r="G191">
        <v>-3000</v>
      </c>
      <c r="H191">
        <v>-67.825909999999993</v>
      </c>
      <c r="J191">
        <v>-3000</v>
      </c>
      <c r="K191">
        <v>-41.968470000000003</v>
      </c>
    </row>
    <row r="192" spans="7:11" x14ac:dyDescent="0.3">
      <c r="G192">
        <v>-2500</v>
      </c>
      <c r="H192">
        <v>-66.320400000000006</v>
      </c>
      <c r="J192">
        <v>-2500</v>
      </c>
      <c r="K192">
        <v>-41.14602</v>
      </c>
    </row>
    <row r="193" spans="7:11" x14ac:dyDescent="0.3">
      <c r="G193">
        <v>-2000</v>
      </c>
      <c r="H193">
        <v>-64.024879999999996</v>
      </c>
      <c r="J193">
        <v>-2000</v>
      </c>
      <c r="K193">
        <v>-39.925690000000003</v>
      </c>
    </row>
    <row r="194" spans="7:11" x14ac:dyDescent="0.3">
      <c r="G194">
        <v>-1900</v>
      </c>
      <c r="H194">
        <v>-63.563319999999997</v>
      </c>
      <c r="J194">
        <v>-1900</v>
      </c>
      <c r="K194">
        <v>-39.651119999999999</v>
      </c>
    </row>
    <row r="195" spans="7:11" x14ac:dyDescent="0.3">
      <c r="G195">
        <v>-1800</v>
      </c>
      <c r="H195">
        <v>-63.108519999999999</v>
      </c>
      <c r="J195">
        <v>-1800</v>
      </c>
      <c r="K195">
        <v>-39.317619999999998</v>
      </c>
    </row>
    <row r="196" spans="7:11" x14ac:dyDescent="0.3">
      <c r="G196">
        <v>-1700</v>
      </c>
      <c r="H196">
        <v>-62.498510000000003</v>
      </c>
      <c r="J196">
        <v>-1700</v>
      </c>
      <c r="K196">
        <v>-38.924869999999999</v>
      </c>
    </row>
    <row r="197" spans="7:11" x14ac:dyDescent="0.3">
      <c r="G197">
        <v>-1600</v>
      </c>
      <c r="H197">
        <v>-61.784950000000002</v>
      </c>
      <c r="J197">
        <v>-1600</v>
      </c>
      <c r="K197">
        <v>-38.564360000000001</v>
      </c>
    </row>
    <row r="198" spans="7:11" x14ac:dyDescent="0.3">
      <c r="G198">
        <v>-1500</v>
      </c>
      <c r="H198">
        <v>-61.061459999999997</v>
      </c>
      <c r="J198">
        <v>-1500</v>
      </c>
      <c r="K198">
        <v>-38.11918</v>
      </c>
    </row>
    <row r="199" spans="7:11" x14ac:dyDescent="0.3">
      <c r="G199">
        <v>-1400</v>
      </c>
      <c r="H199">
        <v>-60.140129999999999</v>
      </c>
      <c r="J199">
        <v>-1400</v>
      </c>
      <c r="K199">
        <v>-37.592779999999998</v>
      </c>
    </row>
    <row r="200" spans="7:11" x14ac:dyDescent="0.3">
      <c r="G200">
        <v>-1300</v>
      </c>
      <c r="H200">
        <v>-59.372920000000001</v>
      </c>
      <c r="J200">
        <v>-1300</v>
      </c>
      <c r="K200">
        <v>-37.052439999999997</v>
      </c>
    </row>
    <row r="201" spans="7:11" x14ac:dyDescent="0.3">
      <c r="G201">
        <v>-1200</v>
      </c>
      <c r="H201">
        <v>-58.39761</v>
      </c>
      <c r="J201">
        <v>-1200</v>
      </c>
      <c r="K201">
        <v>-36.39676</v>
      </c>
    </row>
    <row r="202" spans="7:11" x14ac:dyDescent="0.3">
      <c r="G202">
        <v>-1100</v>
      </c>
      <c r="H202">
        <v>-57.236919999999998</v>
      </c>
      <c r="J202">
        <v>-1100</v>
      </c>
      <c r="K202">
        <v>-35.725650000000002</v>
      </c>
    </row>
    <row r="203" spans="7:11" x14ac:dyDescent="0.3">
      <c r="G203">
        <v>-1000</v>
      </c>
      <c r="H203">
        <v>-55.887189999999997</v>
      </c>
      <c r="J203">
        <v>-1000</v>
      </c>
      <c r="K203">
        <v>-34.917969999999997</v>
      </c>
    </row>
    <row r="204" spans="7:11" x14ac:dyDescent="0.3">
      <c r="G204">
        <v>-900</v>
      </c>
      <c r="H204">
        <v>-54.304859999999998</v>
      </c>
      <c r="J204">
        <v>-900</v>
      </c>
      <c r="K204">
        <v>-33.952759999999998</v>
      </c>
    </row>
    <row r="205" spans="7:11" x14ac:dyDescent="0.3">
      <c r="G205">
        <v>-800</v>
      </c>
      <c r="H205">
        <v>-52.460279999999997</v>
      </c>
      <c r="J205">
        <v>-800</v>
      </c>
      <c r="K205">
        <v>-32.789610000000003</v>
      </c>
    </row>
    <row r="206" spans="7:11" x14ac:dyDescent="0.3">
      <c r="G206">
        <v>-700</v>
      </c>
      <c r="H206">
        <v>-50.22045</v>
      </c>
      <c r="J206">
        <v>-700</v>
      </c>
      <c r="K206">
        <v>-31.446370000000002</v>
      </c>
    </row>
    <row r="207" spans="7:11" x14ac:dyDescent="0.3">
      <c r="G207">
        <v>-600</v>
      </c>
      <c r="H207">
        <v>-47.488349999999997</v>
      </c>
      <c r="J207">
        <v>-600</v>
      </c>
      <c r="K207">
        <v>-29.783280000000001</v>
      </c>
    </row>
    <row r="208" spans="7:11" x14ac:dyDescent="0.3">
      <c r="G208">
        <v>-500</v>
      </c>
      <c r="H208">
        <v>-44.105919999999998</v>
      </c>
      <c r="J208">
        <v>-500</v>
      </c>
      <c r="K208">
        <v>-27.683450000000001</v>
      </c>
    </row>
    <row r="209" spans="7:11" x14ac:dyDescent="0.3">
      <c r="G209">
        <v>-400</v>
      </c>
      <c r="H209">
        <v>-39.8095</v>
      </c>
      <c r="J209">
        <v>-400</v>
      </c>
      <c r="K209">
        <v>-25.12227</v>
      </c>
    </row>
    <row r="210" spans="7:11" x14ac:dyDescent="0.3">
      <c r="G210">
        <v>-300</v>
      </c>
      <c r="H210">
        <v>-34.195740000000001</v>
      </c>
      <c r="J210">
        <v>-300</v>
      </c>
      <c r="K210">
        <v>-21.739820000000002</v>
      </c>
    </row>
    <row r="211" spans="7:11" x14ac:dyDescent="0.3">
      <c r="G211">
        <v>-200</v>
      </c>
      <c r="H211">
        <v>-27.048490000000001</v>
      </c>
      <c r="J211">
        <v>-200</v>
      </c>
      <c r="K211">
        <v>-17.457709999999999</v>
      </c>
    </row>
    <row r="212" spans="7:11" x14ac:dyDescent="0.3">
      <c r="G212">
        <v>-100</v>
      </c>
      <c r="H212">
        <v>-17.237549999999999</v>
      </c>
      <c r="J212">
        <v>-100</v>
      </c>
      <c r="K212">
        <v>-11.56221</v>
      </c>
    </row>
    <row r="213" spans="7:11" x14ac:dyDescent="0.3">
      <c r="G213">
        <v>-90</v>
      </c>
      <c r="H213">
        <v>-16.105920000000001</v>
      </c>
      <c r="J213">
        <v>-90</v>
      </c>
      <c r="K213">
        <v>-10.85346</v>
      </c>
    </row>
    <row r="214" spans="7:11" x14ac:dyDescent="0.3">
      <c r="G214">
        <v>-80</v>
      </c>
      <c r="H214">
        <v>-14.894769999999999</v>
      </c>
      <c r="J214">
        <v>-80</v>
      </c>
      <c r="K214">
        <v>-10.1707</v>
      </c>
    </row>
    <row r="215" spans="7:11" x14ac:dyDescent="0.3">
      <c r="G215">
        <v>-70</v>
      </c>
      <c r="H215">
        <v>-13.744590000000001</v>
      </c>
      <c r="J215">
        <v>-70</v>
      </c>
      <c r="K215">
        <v>-9.4634</v>
      </c>
    </row>
    <row r="216" spans="7:11" x14ac:dyDescent="0.3">
      <c r="G216">
        <v>-60</v>
      </c>
      <c r="H216">
        <v>-12.59604</v>
      </c>
      <c r="J216">
        <v>-60</v>
      </c>
      <c r="K216">
        <v>-8.7362099999999998</v>
      </c>
    </row>
    <row r="217" spans="7:11" x14ac:dyDescent="0.3">
      <c r="G217">
        <v>-50</v>
      </c>
      <c r="H217">
        <v>-11.42422</v>
      </c>
      <c r="J217">
        <v>-50</v>
      </c>
      <c r="K217">
        <v>-7.98224</v>
      </c>
    </row>
    <row r="218" spans="7:11" x14ac:dyDescent="0.3">
      <c r="G218">
        <v>-40</v>
      </c>
      <c r="H218">
        <v>-10.12914</v>
      </c>
      <c r="J218">
        <v>-40</v>
      </c>
      <c r="K218">
        <v>-7.2006699999999997</v>
      </c>
    </row>
    <row r="219" spans="7:11" x14ac:dyDescent="0.3">
      <c r="G219">
        <v>-30</v>
      </c>
      <c r="H219">
        <v>-8.8859399999999997</v>
      </c>
      <c r="J219">
        <v>-30</v>
      </c>
      <c r="K219">
        <v>-6.4074299999999997</v>
      </c>
    </row>
    <row r="220" spans="7:11" x14ac:dyDescent="0.3">
      <c r="G220">
        <v>-20</v>
      </c>
      <c r="H220">
        <v>-7.7156900000000004</v>
      </c>
      <c r="J220">
        <v>-20</v>
      </c>
      <c r="K220">
        <v>-5.5909500000000003</v>
      </c>
    </row>
    <row r="221" spans="7:11" x14ac:dyDescent="0.3">
      <c r="G221">
        <v>-10</v>
      </c>
      <c r="H221">
        <v>-6.5632599999999996</v>
      </c>
      <c r="J221">
        <v>-10</v>
      </c>
      <c r="K221">
        <v>-4.7674300000000001</v>
      </c>
    </row>
    <row r="222" spans="7:11" x14ac:dyDescent="0.3">
      <c r="G222">
        <v>0</v>
      </c>
      <c r="H222">
        <v>-5.6087899999999999</v>
      </c>
      <c r="J222">
        <v>0</v>
      </c>
      <c r="K222">
        <v>-4.11707</v>
      </c>
    </row>
  </sheetData>
  <mergeCells count="6">
    <mergeCell ref="P1:Q1"/>
    <mergeCell ref="A1:B1"/>
    <mergeCell ref="D1:E1"/>
    <mergeCell ref="G1:H1"/>
    <mergeCell ref="J1:K1"/>
    <mergeCell ref="M1:N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513D23-2F8E-439A-B0F7-FC2C39D00ABA}">
  <dimension ref="A1:T162"/>
  <sheetViews>
    <sheetView topLeftCell="A2" workbookViewId="0">
      <selection activeCell="G24" sqref="G24"/>
    </sheetView>
  </sheetViews>
  <sheetFormatPr defaultRowHeight="14.4" x14ac:dyDescent="0.3"/>
  <cols>
    <col min="2" max="2" width="10.88671875" customWidth="1"/>
  </cols>
  <sheetData>
    <row r="1" spans="1:20" x14ac:dyDescent="0.3">
      <c r="A1" s="1" t="s">
        <v>0</v>
      </c>
      <c r="B1" s="1"/>
      <c r="D1" s="1" t="s">
        <v>1</v>
      </c>
      <c r="E1" s="1"/>
      <c r="G1" s="2" t="s">
        <v>2</v>
      </c>
      <c r="H1" s="2"/>
      <c r="J1" s="2" t="s">
        <v>3</v>
      </c>
      <c r="K1" s="2"/>
      <c r="M1" s="1" t="s">
        <v>4</v>
      </c>
      <c r="N1" s="1"/>
      <c r="P1" s="1" t="s">
        <v>5</v>
      </c>
      <c r="Q1" s="1"/>
    </row>
    <row r="2" spans="1:20" x14ac:dyDescent="0.3">
      <c r="A2">
        <v>0</v>
      </c>
      <c r="B2">
        <v>-3.0624600000000002</v>
      </c>
      <c r="D2">
        <v>0</v>
      </c>
      <c r="E2">
        <v>-3.9217499999999998</v>
      </c>
      <c r="G2">
        <v>0</v>
      </c>
      <c r="H2">
        <v>-5.6087899999999999</v>
      </c>
      <c r="J2">
        <v>0</v>
      </c>
      <c r="K2">
        <v>-4.11707</v>
      </c>
      <c r="M2">
        <v>0</v>
      </c>
      <c r="N2">
        <v>-1.1880900000000001</v>
      </c>
      <c r="P2">
        <v>0</v>
      </c>
      <c r="Q2">
        <f>T2/1.2</f>
        <v>-3.4751333333333334</v>
      </c>
      <c r="S2">
        <v>0</v>
      </c>
      <c r="T2">
        <v>-4.1701600000000001</v>
      </c>
    </row>
    <row r="3" spans="1:20" x14ac:dyDescent="0.3">
      <c r="A3">
        <v>50</v>
      </c>
      <c r="B3">
        <v>3.0900699999999999</v>
      </c>
      <c r="D3">
        <v>50</v>
      </c>
      <c r="E3">
        <v>1.30572</v>
      </c>
      <c r="G3">
        <v>50</v>
      </c>
      <c r="H3">
        <v>0.77424999999999999</v>
      </c>
      <c r="J3">
        <v>50</v>
      </c>
      <c r="K3">
        <v>9.4049999999999995E-2</v>
      </c>
      <c r="M3">
        <v>50</v>
      </c>
      <c r="N3">
        <v>11.599869999999999</v>
      </c>
      <c r="P3">
        <v>50</v>
      </c>
      <c r="Q3">
        <f t="shared" ref="Q3:Q12" si="0">T3/1.2</f>
        <v>3.807841666666667</v>
      </c>
      <c r="S3">
        <v>50</v>
      </c>
      <c r="T3">
        <v>4.5694100000000004</v>
      </c>
    </row>
    <row r="4" spans="1:20" x14ac:dyDescent="0.3">
      <c r="A4">
        <v>100</v>
      </c>
      <c r="B4">
        <v>9.4513499999999997</v>
      </c>
      <c r="D4">
        <v>100</v>
      </c>
      <c r="E4">
        <v>7.0851300000000004</v>
      </c>
      <c r="G4">
        <v>100</v>
      </c>
      <c r="H4">
        <v>7.4310400000000003</v>
      </c>
      <c r="J4">
        <v>100</v>
      </c>
      <c r="K4">
        <v>4.63727</v>
      </c>
      <c r="M4">
        <v>100</v>
      </c>
      <c r="N4">
        <v>19.119289999999999</v>
      </c>
      <c r="P4">
        <v>100</v>
      </c>
      <c r="Q4">
        <f t="shared" si="0"/>
        <v>12.969341666666667</v>
      </c>
      <c r="S4">
        <v>100</v>
      </c>
      <c r="T4">
        <v>15.56321</v>
      </c>
    </row>
    <row r="5" spans="1:20" x14ac:dyDescent="0.3">
      <c r="A5">
        <v>100</v>
      </c>
      <c r="B5">
        <v>15.003119999999999</v>
      </c>
      <c r="D5">
        <v>100</v>
      </c>
      <c r="E5">
        <v>15.078010000000001</v>
      </c>
      <c r="G5">
        <v>100</v>
      </c>
      <c r="H5">
        <v>17.46743</v>
      </c>
      <c r="J5">
        <v>100</v>
      </c>
      <c r="K5">
        <v>11.83057</v>
      </c>
      <c r="M5">
        <v>100</v>
      </c>
      <c r="N5">
        <v>21.866869999999999</v>
      </c>
      <c r="P5">
        <v>100</v>
      </c>
      <c r="Q5">
        <f t="shared" si="0"/>
        <v>14.290775</v>
      </c>
      <c r="S5">
        <v>100</v>
      </c>
      <c r="T5">
        <v>17.14893</v>
      </c>
    </row>
    <row r="6" spans="1:20" x14ac:dyDescent="0.3">
      <c r="A6">
        <v>50</v>
      </c>
      <c r="B6">
        <v>9.4261400000000002</v>
      </c>
      <c r="D6">
        <v>50</v>
      </c>
      <c r="E6">
        <v>10.25733</v>
      </c>
      <c r="G6">
        <v>50</v>
      </c>
      <c r="H6">
        <v>11.768420000000001</v>
      </c>
      <c r="J6">
        <v>50</v>
      </c>
      <c r="K6">
        <v>8.2561199999999992</v>
      </c>
      <c r="M6">
        <v>50</v>
      </c>
      <c r="N6">
        <v>14.64362</v>
      </c>
      <c r="P6">
        <v>50</v>
      </c>
      <c r="Q6">
        <f t="shared" si="0"/>
        <v>8.4325166666666682</v>
      </c>
      <c r="S6">
        <v>50</v>
      </c>
      <c r="T6">
        <v>10.119020000000001</v>
      </c>
    </row>
    <row r="7" spans="1:20" x14ac:dyDescent="0.3">
      <c r="A7">
        <v>0</v>
      </c>
      <c r="B7">
        <v>3.0490499999999998</v>
      </c>
      <c r="D7">
        <v>0</v>
      </c>
      <c r="E7">
        <v>4.7228000000000003</v>
      </c>
      <c r="G7">
        <v>0</v>
      </c>
      <c r="H7">
        <v>5.7386699999999999</v>
      </c>
      <c r="J7">
        <v>0</v>
      </c>
      <c r="K7">
        <v>4.3189799999999998</v>
      </c>
      <c r="M7">
        <v>0</v>
      </c>
      <c r="N7">
        <v>1.0358700000000001</v>
      </c>
      <c r="P7">
        <v>0</v>
      </c>
      <c r="Q7">
        <f t="shared" si="0"/>
        <v>3.8612416666666669</v>
      </c>
      <c r="S7">
        <v>0</v>
      </c>
      <c r="T7">
        <v>4.6334900000000001</v>
      </c>
    </row>
    <row r="8" spans="1:20" x14ac:dyDescent="0.3">
      <c r="A8">
        <v>-50</v>
      </c>
      <c r="B8">
        <v>-3.5043700000000002</v>
      </c>
      <c r="D8">
        <v>-50</v>
      </c>
      <c r="E8">
        <v>-0.99180000000000001</v>
      </c>
      <c r="G8">
        <v>-50</v>
      </c>
      <c r="H8">
        <v>-0.59450999999999998</v>
      </c>
      <c r="J8">
        <v>-50</v>
      </c>
      <c r="K8">
        <v>0.13009000000000001</v>
      </c>
      <c r="M8">
        <v>-50</v>
      </c>
      <c r="N8">
        <v>-9.8672000000000004</v>
      </c>
      <c r="P8">
        <v>-50</v>
      </c>
      <c r="Q8">
        <f t="shared" si="0"/>
        <v>-4.0513166666666667</v>
      </c>
      <c r="S8">
        <v>-50</v>
      </c>
      <c r="T8">
        <v>-4.86158</v>
      </c>
    </row>
    <row r="9" spans="1:20" x14ac:dyDescent="0.3">
      <c r="A9">
        <v>-100</v>
      </c>
      <c r="B9">
        <v>-9.94754</v>
      </c>
      <c r="D9">
        <v>-100</v>
      </c>
      <c r="E9">
        <v>-6.8541100000000004</v>
      </c>
      <c r="G9">
        <v>-100</v>
      </c>
      <c r="H9">
        <v>-7.1382000000000003</v>
      </c>
      <c r="J9">
        <v>-100</v>
      </c>
      <c r="K9">
        <v>-4.7294</v>
      </c>
      <c r="M9">
        <v>-100</v>
      </c>
      <c r="N9">
        <v>-17.186260000000001</v>
      </c>
      <c r="P9">
        <v>-100</v>
      </c>
      <c r="Q9">
        <f t="shared" si="0"/>
        <v>-11.118466666666666</v>
      </c>
      <c r="S9">
        <v>-100</v>
      </c>
      <c r="T9">
        <v>-13.34216</v>
      </c>
    </row>
    <row r="10" spans="1:20" x14ac:dyDescent="0.3">
      <c r="A10">
        <v>-100</v>
      </c>
      <c r="B10">
        <v>-14.93516</v>
      </c>
      <c r="D10">
        <v>-100</v>
      </c>
      <c r="E10">
        <v>-14.308719999999999</v>
      </c>
      <c r="G10">
        <v>-100</v>
      </c>
      <c r="H10">
        <v>-17.237549999999999</v>
      </c>
      <c r="J10">
        <v>-100</v>
      </c>
      <c r="K10">
        <v>-11.56221</v>
      </c>
      <c r="M10">
        <v>-100</v>
      </c>
      <c r="N10">
        <v>-19.04373</v>
      </c>
      <c r="P10">
        <v>-100</v>
      </c>
      <c r="Q10">
        <f t="shared" si="0"/>
        <v>-13.9283</v>
      </c>
      <c r="S10">
        <v>-100</v>
      </c>
      <c r="T10">
        <v>-16.71396</v>
      </c>
    </row>
    <row r="11" spans="1:20" x14ac:dyDescent="0.3">
      <c r="A11">
        <v>-50</v>
      </c>
      <c r="B11">
        <v>-9.3199699999999996</v>
      </c>
      <c r="D11">
        <v>-50</v>
      </c>
      <c r="E11">
        <v>-9.3653600000000008</v>
      </c>
      <c r="G11">
        <v>-50</v>
      </c>
      <c r="H11">
        <v>-11.42422</v>
      </c>
      <c r="J11">
        <v>-50</v>
      </c>
      <c r="K11">
        <v>-7.98224</v>
      </c>
      <c r="M11">
        <v>-50</v>
      </c>
      <c r="N11">
        <v>-11.62646</v>
      </c>
      <c r="P11">
        <v>-50</v>
      </c>
      <c r="Q11">
        <f t="shared" si="0"/>
        <v>-13.038766666666668</v>
      </c>
      <c r="S11">
        <v>-50</v>
      </c>
      <c r="T11">
        <v>-15.646520000000001</v>
      </c>
    </row>
    <row r="12" spans="1:20" x14ac:dyDescent="0.3">
      <c r="A12">
        <v>0</v>
      </c>
      <c r="B12">
        <v>-3.0624600000000002</v>
      </c>
      <c r="D12">
        <v>0</v>
      </c>
      <c r="E12">
        <v>-3.9217499999999998</v>
      </c>
      <c r="G12">
        <v>0</v>
      </c>
      <c r="H12">
        <v>-5.6087899999999999</v>
      </c>
      <c r="J12">
        <v>0</v>
      </c>
      <c r="K12">
        <v>-4.11707</v>
      </c>
      <c r="M12">
        <v>0</v>
      </c>
      <c r="N12">
        <v>-1.1880900000000001</v>
      </c>
      <c r="P12">
        <v>0</v>
      </c>
      <c r="Q12">
        <f t="shared" si="0"/>
        <v>-3.4751333333333334</v>
      </c>
      <c r="S12">
        <v>0</v>
      </c>
      <c r="T12">
        <v>-4.1701600000000001</v>
      </c>
    </row>
    <row r="87" spans="19:20" x14ac:dyDescent="0.3">
      <c r="S87">
        <v>-150</v>
      </c>
      <c r="T87">
        <v>-5.8041999999999998</v>
      </c>
    </row>
    <row r="88" spans="19:20" x14ac:dyDescent="0.3">
      <c r="S88">
        <v>-200</v>
      </c>
      <c r="T88">
        <v>-10.228619999999999</v>
      </c>
    </row>
    <row r="89" spans="19:20" x14ac:dyDescent="0.3">
      <c r="S89">
        <v>-250</v>
      </c>
      <c r="T89">
        <v>-14.12917</v>
      </c>
    </row>
    <row r="90" spans="19:20" x14ac:dyDescent="0.3">
      <c r="S90">
        <v>-300</v>
      </c>
      <c r="T90">
        <v>-17.512609999999999</v>
      </c>
    </row>
    <row r="91" spans="19:20" x14ac:dyDescent="0.3">
      <c r="S91">
        <v>-350</v>
      </c>
      <c r="T91">
        <v>-20.293230000000001</v>
      </c>
    </row>
    <row r="92" spans="19:20" x14ac:dyDescent="0.3">
      <c r="S92">
        <v>-400</v>
      </c>
      <c r="T92">
        <v>-22.520689999999998</v>
      </c>
    </row>
    <row r="93" spans="19:20" x14ac:dyDescent="0.3">
      <c r="S93">
        <v>-450</v>
      </c>
      <c r="T93">
        <v>-24.404890000000002</v>
      </c>
    </row>
    <row r="94" spans="19:20" x14ac:dyDescent="0.3">
      <c r="S94">
        <v>-600</v>
      </c>
      <c r="T94">
        <v>-28.44717</v>
      </c>
    </row>
    <row r="95" spans="19:20" x14ac:dyDescent="0.3">
      <c r="S95">
        <v>-700</v>
      </c>
      <c r="T95">
        <v>-30.30939</v>
      </c>
    </row>
    <row r="96" spans="19:20" x14ac:dyDescent="0.3">
      <c r="S96">
        <v>-800</v>
      </c>
      <c r="T96">
        <v>-31.803750000000001</v>
      </c>
    </row>
    <row r="97" spans="19:20" x14ac:dyDescent="0.3">
      <c r="S97">
        <v>-900</v>
      </c>
      <c r="T97">
        <v>-33.006369999999997</v>
      </c>
    </row>
    <row r="98" spans="19:20" x14ac:dyDescent="0.3">
      <c r="S98">
        <v>-1000</v>
      </c>
      <c r="T98">
        <v>-33.991190000000003</v>
      </c>
    </row>
    <row r="99" spans="19:20" x14ac:dyDescent="0.3">
      <c r="S99">
        <v>-1100</v>
      </c>
      <c r="T99">
        <v>-34.846449999999997</v>
      </c>
    </row>
    <row r="100" spans="19:20" x14ac:dyDescent="0.3">
      <c r="S100">
        <v>-1200</v>
      </c>
      <c r="T100">
        <v>-35.574039999999997</v>
      </c>
    </row>
    <row r="101" spans="19:20" x14ac:dyDescent="0.3">
      <c r="S101">
        <v>-1300</v>
      </c>
      <c r="T101">
        <v>-36.20814</v>
      </c>
    </row>
    <row r="102" spans="19:20" x14ac:dyDescent="0.3">
      <c r="S102">
        <v>-1400</v>
      </c>
      <c r="T102">
        <v>-36.767989999999998</v>
      </c>
    </row>
    <row r="103" spans="19:20" x14ac:dyDescent="0.3">
      <c r="S103">
        <v>-1500</v>
      </c>
      <c r="T103">
        <v>-37.261620000000001</v>
      </c>
    </row>
    <row r="104" spans="19:20" x14ac:dyDescent="0.3">
      <c r="S104">
        <v>-1600</v>
      </c>
      <c r="T104">
        <v>-37.695569999999996</v>
      </c>
    </row>
    <row r="105" spans="19:20" x14ac:dyDescent="0.3">
      <c r="S105">
        <v>-1700</v>
      </c>
      <c r="T105">
        <v>-38.100459999999998</v>
      </c>
    </row>
    <row r="106" spans="19:20" x14ac:dyDescent="0.3">
      <c r="S106">
        <v>-1800</v>
      </c>
      <c r="T106">
        <v>-38.457639999999998</v>
      </c>
    </row>
    <row r="107" spans="19:20" x14ac:dyDescent="0.3">
      <c r="S107">
        <v>-1900</v>
      </c>
      <c r="T107">
        <v>-38.778750000000002</v>
      </c>
    </row>
    <row r="108" spans="19:20" x14ac:dyDescent="0.3">
      <c r="S108">
        <v>-2000</v>
      </c>
      <c r="T108">
        <v>-39.079439999999998</v>
      </c>
    </row>
    <row r="109" spans="19:20" x14ac:dyDescent="0.3">
      <c r="S109">
        <v>-2500</v>
      </c>
      <c r="T109">
        <v>-40.260080000000002</v>
      </c>
    </row>
    <row r="110" spans="19:20" x14ac:dyDescent="0.3">
      <c r="S110">
        <v>-3000</v>
      </c>
      <c r="T110">
        <v>-41.151739999999997</v>
      </c>
    </row>
    <row r="111" spans="19:20" x14ac:dyDescent="0.3">
      <c r="S111">
        <v>-3500</v>
      </c>
      <c r="T111">
        <v>-41.810360000000003</v>
      </c>
    </row>
    <row r="112" spans="19:20" x14ac:dyDescent="0.3">
      <c r="S112">
        <v>-4000</v>
      </c>
      <c r="T112">
        <v>-42.334789999999998</v>
      </c>
    </row>
    <row r="113" spans="19:20" x14ac:dyDescent="0.3">
      <c r="S113">
        <v>-4500</v>
      </c>
      <c r="T113">
        <v>-42.75356</v>
      </c>
    </row>
    <row r="114" spans="19:20" x14ac:dyDescent="0.3">
      <c r="S114">
        <v>-5000</v>
      </c>
      <c r="T114">
        <v>-43.124009999999998</v>
      </c>
    </row>
    <row r="115" spans="19:20" x14ac:dyDescent="0.3">
      <c r="S115">
        <v>-5500</v>
      </c>
      <c r="T115">
        <v>-43.440759999999997</v>
      </c>
    </row>
    <row r="116" spans="19:20" x14ac:dyDescent="0.3">
      <c r="S116">
        <v>-6000</v>
      </c>
      <c r="T116">
        <v>-43.707369999999997</v>
      </c>
    </row>
    <row r="117" spans="19:20" x14ac:dyDescent="0.3">
      <c r="S117">
        <v>-6500</v>
      </c>
      <c r="T117">
        <v>-43.930320000000002</v>
      </c>
    </row>
    <row r="118" spans="19:20" x14ac:dyDescent="0.3">
      <c r="S118">
        <v>-7000</v>
      </c>
      <c r="T118">
        <v>-44.139150000000001</v>
      </c>
    </row>
    <row r="119" spans="19:20" x14ac:dyDescent="0.3">
      <c r="S119">
        <v>-7500</v>
      </c>
      <c r="T119">
        <v>-44.327330000000003</v>
      </c>
    </row>
    <row r="120" spans="19:20" x14ac:dyDescent="0.3">
      <c r="S120">
        <v>-8000</v>
      </c>
      <c r="T120">
        <v>-44.48415</v>
      </c>
    </row>
    <row r="121" spans="19:20" x14ac:dyDescent="0.3">
      <c r="S121">
        <v>-8500</v>
      </c>
      <c r="T121">
        <v>-44.641219999999997</v>
      </c>
    </row>
    <row r="122" spans="19:20" x14ac:dyDescent="0.3">
      <c r="S122">
        <v>-9000</v>
      </c>
      <c r="T122">
        <v>-44.773829999999997</v>
      </c>
    </row>
    <row r="123" spans="19:20" x14ac:dyDescent="0.3">
      <c r="S123">
        <v>-9500</v>
      </c>
      <c r="T123">
        <v>-44.90016</v>
      </c>
    </row>
    <row r="124" spans="19:20" x14ac:dyDescent="0.3">
      <c r="S124">
        <v>-10000</v>
      </c>
      <c r="T124">
        <v>-45.026490000000003</v>
      </c>
    </row>
    <row r="125" spans="19:20" x14ac:dyDescent="0.3">
      <c r="S125">
        <v>-9500</v>
      </c>
      <c r="T125">
        <v>-44.901679999999999</v>
      </c>
    </row>
    <row r="126" spans="19:20" x14ac:dyDescent="0.3">
      <c r="S126">
        <v>-9000</v>
      </c>
      <c r="T126">
        <v>-44.780160000000002</v>
      </c>
    </row>
    <row r="127" spans="19:20" x14ac:dyDescent="0.3">
      <c r="S127">
        <v>-8500</v>
      </c>
      <c r="T127">
        <v>-44.628979999999999</v>
      </c>
    </row>
    <row r="128" spans="19:20" x14ac:dyDescent="0.3">
      <c r="S128">
        <v>-8000</v>
      </c>
      <c r="T128">
        <v>-44.476849999999999</v>
      </c>
    </row>
    <row r="129" spans="19:20" x14ac:dyDescent="0.3">
      <c r="S129">
        <v>-7500</v>
      </c>
      <c r="T129">
        <v>-44.294269999999997</v>
      </c>
    </row>
    <row r="130" spans="19:20" x14ac:dyDescent="0.3">
      <c r="S130">
        <v>-7000</v>
      </c>
      <c r="T130">
        <v>-44.113390000000003</v>
      </c>
    </row>
    <row r="131" spans="19:20" x14ac:dyDescent="0.3">
      <c r="S131">
        <v>-6500</v>
      </c>
      <c r="T131">
        <v>-43.917430000000003</v>
      </c>
    </row>
    <row r="132" spans="19:20" x14ac:dyDescent="0.3">
      <c r="S132">
        <v>-6000</v>
      </c>
      <c r="T132">
        <v>-43.68759</v>
      </c>
    </row>
    <row r="133" spans="19:20" x14ac:dyDescent="0.3">
      <c r="S133">
        <v>-5500</v>
      </c>
      <c r="T133">
        <v>-43.417380000000001</v>
      </c>
    </row>
    <row r="134" spans="19:20" x14ac:dyDescent="0.3">
      <c r="S134">
        <v>-5000</v>
      </c>
      <c r="T134">
        <v>-43.099850000000004</v>
      </c>
    </row>
    <row r="135" spans="19:20" x14ac:dyDescent="0.3">
      <c r="S135">
        <v>-4500</v>
      </c>
      <c r="T135">
        <v>-42.741610000000001</v>
      </c>
    </row>
    <row r="136" spans="19:20" x14ac:dyDescent="0.3">
      <c r="S136">
        <v>-4000</v>
      </c>
      <c r="T136">
        <v>-42.310400000000001</v>
      </c>
    </row>
    <row r="137" spans="19:20" x14ac:dyDescent="0.3">
      <c r="S137">
        <v>-3500</v>
      </c>
      <c r="T137">
        <v>-41.779429999999998</v>
      </c>
    </row>
    <row r="138" spans="19:20" x14ac:dyDescent="0.3">
      <c r="S138">
        <v>-3000</v>
      </c>
      <c r="T138">
        <v>-41.126609999999999</v>
      </c>
    </row>
    <row r="139" spans="19:20" x14ac:dyDescent="0.3">
      <c r="S139">
        <v>-2500</v>
      </c>
      <c r="T139">
        <v>-40.267960000000002</v>
      </c>
    </row>
    <row r="140" spans="19:20" x14ac:dyDescent="0.3">
      <c r="S140">
        <v>-2000</v>
      </c>
      <c r="T140">
        <v>-39.082059999999998</v>
      </c>
    </row>
    <row r="141" spans="19:20" x14ac:dyDescent="0.3">
      <c r="S141">
        <v>-1900</v>
      </c>
      <c r="T141">
        <v>-38.772019999999998</v>
      </c>
    </row>
    <row r="142" spans="19:20" x14ac:dyDescent="0.3">
      <c r="S142">
        <v>-1800</v>
      </c>
      <c r="T142">
        <v>-38.445770000000003</v>
      </c>
    </row>
    <row r="143" spans="19:20" x14ac:dyDescent="0.3">
      <c r="S143">
        <v>-1700</v>
      </c>
      <c r="T143">
        <v>-38.090780000000002</v>
      </c>
    </row>
    <row r="144" spans="19:20" x14ac:dyDescent="0.3">
      <c r="S144">
        <v>-1600</v>
      </c>
      <c r="T144">
        <v>-37.686230000000002</v>
      </c>
    </row>
    <row r="145" spans="19:20" x14ac:dyDescent="0.3">
      <c r="S145">
        <v>-1500</v>
      </c>
      <c r="T145">
        <v>-37.2502</v>
      </c>
    </row>
    <row r="146" spans="19:20" x14ac:dyDescent="0.3">
      <c r="S146">
        <v>-1400</v>
      </c>
      <c r="T146">
        <v>-36.761920000000003</v>
      </c>
    </row>
    <row r="147" spans="19:20" x14ac:dyDescent="0.3">
      <c r="S147">
        <v>-1300</v>
      </c>
      <c r="T147">
        <v>-36.224440000000001</v>
      </c>
    </row>
    <row r="148" spans="19:20" x14ac:dyDescent="0.3">
      <c r="S148">
        <v>-1200</v>
      </c>
      <c r="T148">
        <v>-35.610149999999997</v>
      </c>
    </row>
    <row r="149" spans="19:20" x14ac:dyDescent="0.3">
      <c r="S149">
        <v>-1100</v>
      </c>
      <c r="T149">
        <v>-34.892159999999997</v>
      </c>
    </row>
    <row r="150" spans="19:20" x14ac:dyDescent="0.3">
      <c r="S150">
        <v>-1000</v>
      </c>
      <c r="T150">
        <v>-34.072189999999999</v>
      </c>
    </row>
    <row r="151" spans="19:20" x14ac:dyDescent="0.3">
      <c r="S151">
        <v>-900</v>
      </c>
      <c r="T151">
        <v>-33.13111</v>
      </c>
    </row>
    <row r="152" spans="19:20" x14ac:dyDescent="0.3">
      <c r="S152">
        <v>-800</v>
      </c>
      <c r="T152">
        <v>-31.996670000000002</v>
      </c>
    </row>
    <row r="153" spans="19:20" x14ac:dyDescent="0.3">
      <c r="S153">
        <v>-700</v>
      </c>
      <c r="T153">
        <v>-30.651689999999999</v>
      </c>
    </row>
    <row r="154" spans="19:20" x14ac:dyDescent="0.3">
      <c r="S154">
        <v>-600</v>
      </c>
      <c r="T154">
        <v>-29.035990000000002</v>
      </c>
    </row>
    <row r="155" spans="19:20" x14ac:dyDescent="0.3">
      <c r="S155">
        <v>-500</v>
      </c>
      <c r="T155">
        <v>-27.068760000000001</v>
      </c>
    </row>
    <row r="156" spans="19:20" x14ac:dyDescent="0.3">
      <c r="S156">
        <v>-450</v>
      </c>
      <c r="T156">
        <v>-25.91489</v>
      </c>
    </row>
    <row r="157" spans="19:20" x14ac:dyDescent="0.3">
      <c r="S157">
        <v>-400</v>
      </c>
      <c r="T157">
        <v>-24.626000000000001</v>
      </c>
    </row>
    <row r="158" spans="19:20" x14ac:dyDescent="0.3">
      <c r="S158">
        <v>-350</v>
      </c>
      <c r="T158">
        <v>-23.19359</v>
      </c>
    </row>
    <row r="159" spans="19:20" x14ac:dyDescent="0.3">
      <c r="S159">
        <v>-300</v>
      </c>
      <c r="T159">
        <v>-21.560970000000001</v>
      </c>
    </row>
    <row r="160" spans="19:20" x14ac:dyDescent="0.3">
      <c r="S160">
        <v>-250</v>
      </c>
      <c r="T160">
        <v>-19.775569999999998</v>
      </c>
    </row>
    <row r="161" spans="19:20" x14ac:dyDescent="0.3">
      <c r="S161">
        <v>-200</v>
      </c>
      <c r="T161">
        <v>-17.712289999999999</v>
      </c>
    </row>
    <row r="162" spans="19:20" x14ac:dyDescent="0.3">
      <c r="S162">
        <v>-150</v>
      </c>
      <c r="T162">
        <v>-15.38017</v>
      </c>
    </row>
  </sheetData>
  <mergeCells count="6">
    <mergeCell ref="P1:Q1"/>
    <mergeCell ref="A1:B1"/>
    <mergeCell ref="D1:E1"/>
    <mergeCell ref="G1:H1"/>
    <mergeCell ref="J1:K1"/>
    <mergeCell ref="M1:N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VSM</vt:lpstr>
      <vt:lpstr>zoomed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nzd.digital</dc:creator>
  <cp:lastModifiedBy>nzd.digital</cp:lastModifiedBy>
  <dcterms:created xsi:type="dcterms:W3CDTF">2015-06-05T18:17:20Z</dcterms:created>
  <dcterms:modified xsi:type="dcterms:W3CDTF">2023-08-01T20:53:41Z</dcterms:modified>
</cp:coreProperties>
</file>